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716F341-6C66-447B-98B9-B07881D41E4C}" xr6:coauthVersionLast="47" xr6:coauthVersionMax="47" xr10:uidLastSave="{00000000-0000-0000-0000-000000000000}"/>
  <bookViews>
    <workbookView xWindow="-120" yWindow="-120" windowWidth="29040" windowHeight="15720" tabRatio="359" xr2:uid="{00000000-000D-0000-FFFF-FFFF00000000}"/>
  </bookViews>
  <sheets>
    <sheet name="入力シート" sheetId="1" r:id="rId1"/>
  </sheets>
  <definedNames>
    <definedName name="_xlnm.Print_Area" localSheetId="0">入力シート!$A$1:$AT$58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37" i="1" l="1"/>
  <c r="AE35" i="1"/>
  <c r="AE33" i="1"/>
  <c r="AE31" i="1"/>
  <c r="AE29" i="1"/>
  <c r="AE27" i="1"/>
  <c r="AE25" i="1"/>
  <c r="BA46" i="1"/>
  <c r="BA48" i="1"/>
  <c r="AF46" i="1"/>
  <c r="AZ27" i="1"/>
  <c r="AZ25" i="1"/>
  <c r="AZ23" i="1"/>
  <c r="AZ37" i="1"/>
  <c r="AZ35" i="1"/>
  <c r="AZ33" i="1"/>
  <c r="AZ31" i="1"/>
  <c r="AZ29" i="1"/>
  <c r="AE23" i="1"/>
  <c r="BA52" i="1"/>
  <c r="BA50" i="1"/>
  <c r="AF52" i="1"/>
  <c r="AF50" i="1"/>
  <c r="AF48" i="1"/>
  <c r="BA54" i="1" l="1"/>
  <c r="AF54" i="1" s="1"/>
  <c r="AZ39" i="1"/>
  <c r="AE39" i="1" s="1"/>
</calcChain>
</file>

<file path=xl/sharedStrings.xml><?xml version="1.0" encoding="utf-8"?>
<sst xmlns="http://schemas.openxmlformats.org/spreadsheetml/2006/main" count="126" uniqueCount="64">
  <si>
    <t>専門医認定申請書兼履歴書</t>
  </si>
  <si>
    <t>ふりがな</t>
  </si>
  <si>
    <t>氏　名</t>
  </si>
  <si>
    <t>現住所</t>
    <rPh sb="0" eb="3">
      <t>ゲンジュウジョ</t>
    </rPh>
    <phoneticPr fontId="1"/>
  </si>
  <si>
    <t>E-mail</t>
    <phoneticPr fontId="1"/>
  </si>
  <si>
    <t>勤務先</t>
    <rPh sb="0" eb="3">
      <t>キンムサキ</t>
    </rPh>
    <phoneticPr fontId="1"/>
  </si>
  <si>
    <t>診療科名</t>
    <rPh sb="0" eb="4">
      <t>シンリョウカメイ</t>
    </rPh>
    <phoneticPr fontId="1"/>
  </si>
  <si>
    <t>①</t>
    <phoneticPr fontId="1"/>
  </si>
  <si>
    <t>大学医学部</t>
    <rPh sb="0" eb="2">
      <t>ダイガク</t>
    </rPh>
    <rPh sb="2" eb="5">
      <t>イガクブ</t>
    </rPh>
    <phoneticPr fontId="1"/>
  </si>
  <si>
    <t>年</t>
    <rPh sb="0" eb="1">
      <t>ネン</t>
    </rPh>
    <phoneticPr fontId="1"/>
  </si>
  <si>
    <t>医籍登録番号</t>
    <rPh sb="0" eb="2">
      <t>イセキ</t>
    </rPh>
    <rPh sb="2" eb="4">
      <t>トウロク</t>
    </rPh>
    <rPh sb="4" eb="6">
      <t>バンゴウ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</si>
  <si>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</si>
  <si>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</si>
  <si>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研修期間（西暦）</t>
    <rPh sb="0" eb="2">
      <t>ケンシュウ</t>
    </rPh>
    <rPh sb="2" eb="4">
      <t>キカン</t>
    </rPh>
    <rPh sb="5" eb="7">
      <t>セイレキ</t>
    </rPh>
    <phoneticPr fontId="1"/>
  </si>
  <si>
    <t>研修歴</t>
    <rPh sb="0" eb="3">
      <t>ケンシュウレキ</t>
    </rPh>
    <phoneticPr fontId="1"/>
  </si>
  <si>
    <t>研修期間合計</t>
    <rPh sb="0" eb="2">
      <t>ケンシュウ</t>
    </rPh>
    <rPh sb="2" eb="4">
      <t>キカン</t>
    </rPh>
    <rPh sb="4" eb="6">
      <t>ゴウケイ</t>
    </rPh>
    <phoneticPr fontId="1"/>
  </si>
  <si>
    <t>A</t>
    <phoneticPr fontId="1"/>
  </si>
  <si>
    <t>B</t>
    <phoneticPr fontId="1"/>
  </si>
  <si>
    <t>C</t>
    <phoneticPr fontId="1"/>
  </si>
  <si>
    <t>※ご確認ください</t>
  </si>
  <si>
    <t>・常勤は1日の勤務時間が7時間45分かつ週4以上を原則とします。</t>
  </si>
  <si>
    <t>・常勤とみなす育児（介護）中の時間短縮勤務は、週20時間以上かつ週4以上の勤務を原則とします。</t>
  </si>
  <si>
    <t>・研修歴に含める場合は「時間短縮勤務有り」にチェックし、別途、在職証明書を提出してください。</t>
  </si>
  <si>
    <t>事務局記入欄</t>
    <rPh sb="0" eb="3">
      <t>ジムキョク</t>
    </rPh>
    <rPh sb="3" eb="6">
      <t>キニュウラン</t>
    </rPh>
    <phoneticPr fontId="1"/>
  </si>
  <si>
    <t>〒</t>
    <phoneticPr fontId="1"/>
  </si>
  <si>
    <t>撮影から
3か月以内の
写真を貼ること
4cm✕3cm</t>
    <phoneticPr fontId="1"/>
  </si>
  <si>
    <t>【機構認定】</t>
    <phoneticPr fontId="1"/>
  </si>
  <si>
    <t>㊞</t>
    <phoneticPr fontId="1"/>
  </si>
  <si>
    <t>③</t>
    <phoneticPr fontId="1"/>
  </si>
  <si>
    <t>④</t>
    <phoneticPr fontId="1"/>
  </si>
  <si>
    <t>⑤</t>
    <phoneticPr fontId="1"/>
  </si>
  <si>
    <t>②</t>
    <phoneticPr fontId="1"/>
  </si>
  <si>
    <t>内科専門研修開始から内分泌代謝・糖尿病内科専門研修（連動研修含む）終了日までの職歴</t>
  </si>
  <si>
    <t>D</t>
    <phoneticPr fontId="1"/>
  </si>
  <si>
    <t>糖尿病専門研修開始から糖尿病専門医受験のための学歴･職歴（常勤2年間以上）</t>
  </si>
  <si>
    <t>糖尿病専門研修開始から糖尿病専門医受験のための学歴･職歴（常勤2年間以上）</t>
    <phoneticPr fontId="1"/>
  </si>
  <si>
    <t>生年月日(西暦)</t>
    <rPh sb="0" eb="4">
      <t>セイネンガッピ</t>
    </rPh>
    <rPh sb="5" eb="7">
      <t>セイレキ</t>
    </rPh>
    <phoneticPr fontId="1"/>
  </si>
  <si>
    <t>勤務先
住所</t>
    <rPh sb="0" eb="3">
      <t>キンムサキ</t>
    </rPh>
    <rPh sb="4" eb="6">
      <t>ジュウショ</t>
    </rPh>
    <phoneticPr fontId="1"/>
  </si>
  <si>
    <t>TEL</t>
    <phoneticPr fontId="1"/>
  </si>
  <si>
    <t>糖尿病学会
会員番号</t>
    <rPh sb="0" eb="5">
      <t>トウニョウビョウガッカイ</t>
    </rPh>
    <phoneticPr fontId="1"/>
  </si>
  <si>
    <t>日生</t>
    <rPh sb="0" eb="1">
      <t>ニチ</t>
    </rPh>
    <rPh sb="1" eb="2">
      <t>ウ</t>
    </rPh>
    <phoneticPr fontId="1"/>
  </si>
  <si>
    <t>医籍登録年月日</t>
    <rPh sb="0" eb="2">
      <t>イセキ</t>
    </rPh>
    <rPh sb="2" eb="4">
      <t>トウロク</t>
    </rPh>
    <rPh sb="4" eb="7">
      <t>ネンガッピ</t>
    </rPh>
    <phoneticPr fontId="1"/>
  </si>
  <si>
    <t>開始</t>
    <rPh sb="0" eb="2">
      <t>カイシ</t>
    </rPh>
    <phoneticPr fontId="1"/>
  </si>
  <si>
    <t>終了</t>
    <rPh sb="0" eb="2">
      <t>シュウリョウ</t>
    </rPh>
    <phoneticPr fontId="1"/>
  </si>
  <si>
    <t>[1]</t>
    <phoneticPr fontId="1"/>
  </si>
  <si>
    <t>[2]</t>
    <phoneticPr fontId="1"/>
  </si>
  <si>
    <t>[3]</t>
    <phoneticPr fontId="1"/>
  </si>
  <si>
    <t>[4]</t>
    <phoneticPr fontId="1"/>
  </si>
  <si>
    <t>[5]</t>
    <phoneticPr fontId="1"/>
  </si>
  <si>
    <t>[6]</t>
    <phoneticPr fontId="1"/>
  </si>
  <si>
    <t>[7]</t>
    <phoneticPr fontId="1"/>
  </si>
  <si>
    <t>[8]</t>
    <phoneticPr fontId="1"/>
  </si>
  <si>
    <t>年卒業
(西暦)</t>
    <phoneticPr fontId="1"/>
  </si>
  <si>
    <t>内科専門研修開始から内分泌代謝・糖尿病内科専門研修（連動研修含む）終了日までの職歴</t>
    <phoneticPr fontId="1"/>
  </si>
  <si>
    <t>研修区分</t>
    <rPh sb="0" eb="2">
      <t>ケンシュウ</t>
    </rPh>
    <rPh sb="2" eb="4">
      <t>クブン</t>
    </rPh>
    <phoneticPr fontId="1"/>
  </si>
  <si>
    <t>内科</t>
    <rPh sb="0" eb="2">
      <t>ナイカ</t>
    </rPh>
    <phoneticPr fontId="1"/>
  </si>
  <si>
    <t>内分泌代謝・糖尿病</t>
    <rPh sb="0" eb="5">
      <t>ナイブンピツタイシャ</t>
    </rPh>
    <rPh sb="6" eb="9">
      <t>トウニョウビョウ</t>
    </rPh>
    <phoneticPr fontId="1"/>
  </si>
  <si>
    <t>研修施設名および診療科名</t>
    <rPh sb="0" eb="2">
      <t>ケンシュウ</t>
    </rPh>
    <rPh sb="2" eb="4">
      <t>シセツ</t>
    </rPh>
    <rPh sb="4" eb="5">
      <t>メイ</t>
    </rPh>
    <rPh sb="8" eb="12">
      <t>シンリョウカメイ</t>
    </rPh>
    <phoneticPr fontId="1"/>
  </si>
  <si>
    <t>内科専門研修終了日(西暦)</t>
    <rPh sb="4" eb="6">
      <t>ケンシュウ</t>
    </rPh>
    <rPh sb="6" eb="9">
      <t>シュウリョウビ</t>
    </rPh>
    <phoneticPr fontId="1"/>
  </si>
  <si>
    <t>内科専門医取得日(西暦)</t>
    <rPh sb="4" eb="5">
      <t>イ</t>
    </rPh>
    <rPh sb="5" eb="8">
      <t>シュトクビ</t>
    </rPh>
    <phoneticPr fontId="1"/>
  </si>
  <si>
    <t>内分泌代謝・糖尿病内科専門研修終了日(西暦)</t>
    <rPh sb="0" eb="3">
      <t>ナイブンピツ</t>
    </rPh>
    <rPh sb="3" eb="5">
      <t>タイシャ</t>
    </rPh>
    <rPh sb="6" eb="9">
      <t>トウニョウビョウ</t>
    </rPh>
    <rPh sb="9" eb="11">
      <t>ナイカ</t>
    </rPh>
    <rPh sb="13" eb="15">
      <t>ケンシュウ</t>
    </rPh>
    <rPh sb="15" eb="18">
      <t>シュウリョウビ</t>
    </rPh>
    <phoneticPr fontId="1"/>
  </si>
  <si>
    <t>内分泌代謝・糖尿病内科専門医取得日(西暦)</t>
    <rPh sb="0" eb="3">
      <t>ナイブンピツ</t>
    </rPh>
    <rPh sb="3" eb="5">
      <t>タイシャ</t>
    </rPh>
    <rPh sb="6" eb="9">
      <t>トウニョウビョウ</t>
    </rPh>
    <rPh sb="9" eb="11">
      <t>ナイカ</t>
    </rPh>
    <rPh sb="13" eb="14">
      <t>イ</t>
    </rPh>
    <rPh sb="14" eb="17">
      <t>シュトクビ</t>
    </rPh>
    <phoneticPr fontId="1"/>
  </si>
  <si>
    <t>入会日(西暦)</t>
    <rPh sb="0" eb="3">
      <t>ニュウカイビ</t>
    </rPh>
    <phoneticPr fontId="1"/>
  </si>
  <si>
    <r>
      <t>研修施設名
（必ず</t>
    </r>
    <r>
      <rPr>
        <u/>
        <sz val="15"/>
        <color theme="1"/>
        <rFont val="ＭＳ 明朝"/>
        <family val="1"/>
        <charset val="128"/>
      </rPr>
      <t>認定されている診療科名</t>
    </r>
    <r>
      <rPr>
        <sz val="15"/>
        <color theme="1"/>
        <rFont val="ＭＳ 明朝"/>
        <family val="1"/>
        <charset val="128"/>
      </rPr>
      <t>まで入力すること）</t>
    </r>
    <rPh sb="0" eb="2">
      <t>ケンシュウ</t>
    </rPh>
    <rPh sb="2" eb="4">
      <t>シセツ</t>
    </rPh>
    <rPh sb="4" eb="5">
      <t>メイ</t>
    </rPh>
    <rPh sb="7" eb="8">
      <t>カナラ</t>
    </rPh>
    <rPh sb="9" eb="11">
      <t>ニンテイ</t>
    </rPh>
    <rPh sb="16" eb="20">
      <t>シンリョウカメイ</t>
    </rPh>
    <rPh sb="22" eb="24">
      <t>ニュウリョク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</si>
</sst>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u/>
      <sz val="11"/>
      <color theme="10"/>
      <name val="Yu Gothic"/>
      <family val="2"/>
      <scheme val="minor"/>
    </font>
    <font>
      <sz val="11"/>
      <color theme="1"/>
      <name val="ＭＳ 明朝"/>
      <family val="1"/>
      <charset val="128"/>
    </font>
    <font>
      <sz val="20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15"/>
      <color theme="1"/>
      <name val="ＭＳ 明朝"/>
      <family val="1"/>
      <charset val="128"/>
    </font>
    <font>
      <u/>
      <sz val="15"/>
      <color theme="10"/>
      <name val="Yu Gothic"/>
      <family val="2"/>
      <scheme val="minor"/>
    </font>
    <font>
      <sz val="13"/>
      <color theme="1"/>
      <name val="ＭＳ 明朝"/>
      <family val="1"/>
      <charset val="128"/>
    </font>
    <font>
      <u/>
      <sz val="15"/>
      <color theme="1"/>
      <name val="ＭＳ 明朝"/>
      <family val="1"/>
      <charset val="128"/>
    </font>
    <font>
      <b/>
      <sz val="30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Dashed">
        <color indexed="64"/>
      </right>
      <top style="mediumDashed">
        <color indexed="64"/>
      </top>
      <bottom style="mediumDashed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/>
      <right/>
      <top style="medium">
        <color indexed="64"/>
      </top>
      <bottom style="mediumDashed">
        <color indexed="64"/>
      </bottom>
      <diagonal/>
    </border>
    <border>
      <left/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">
        <color indexed="64"/>
      </top>
      <bottom style="mediumDashed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7">
    <xf numFmtId="0" fontId="0" fillId="0" borderId="0" xfId="0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5" fillId="2" borderId="103" xfId="0" applyFont="1" applyFill="1" applyBorder="1" applyAlignment="1">
      <alignment vertical="center"/>
    </xf>
    <xf numFmtId="0" fontId="5" fillId="2" borderId="104" xfId="0" applyFont="1" applyFill="1" applyBorder="1" applyAlignment="1">
      <alignment vertical="center"/>
    </xf>
    <xf numFmtId="0" fontId="5" fillId="2" borderId="105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5" fillId="2" borderId="106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100" xfId="0" applyFont="1" applyFill="1" applyBorder="1" applyAlignment="1">
      <alignment horizontal="left" vertical="center"/>
    </xf>
    <xf numFmtId="0" fontId="6" fillId="2" borderId="100" xfId="0" applyFont="1" applyFill="1" applyBorder="1" applyAlignment="1">
      <alignment vertical="center"/>
    </xf>
    <xf numFmtId="31" fontId="6" fillId="2" borderId="101" xfId="0" applyNumberFormat="1" applyFont="1" applyFill="1" applyBorder="1" applyAlignment="1">
      <alignment vertical="center"/>
    </xf>
    <xf numFmtId="0" fontId="6" fillId="2" borderId="58" xfId="0" applyFont="1" applyFill="1" applyBorder="1" applyAlignment="1">
      <alignment horizontal="center" vertical="center"/>
    </xf>
    <xf numFmtId="0" fontId="6" fillId="2" borderId="72" xfId="0" applyFont="1" applyFill="1" applyBorder="1" applyAlignment="1">
      <alignment vertical="center"/>
    </xf>
    <xf numFmtId="0" fontId="6" fillId="2" borderId="85" xfId="0" applyFont="1" applyFill="1" applyBorder="1" applyAlignment="1">
      <alignment vertical="center"/>
    </xf>
    <xf numFmtId="0" fontId="6" fillId="2" borderId="86" xfId="0" applyFont="1" applyFill="1" applyBorder="1" applyAlignment="1">
      <alignment vertical="center"/>
    </xf>
    <xf numFmtId="0" fontId="6" fillId="2" borderId="62" xfId="0" applyFont="1" applyFill="1" applyBorder="1" applyAlignment="1">
      <alignment vertical="center"/>
    </xf>
    <xf numFmtId="0" fontId="6" fillId="2" borderId="62" xfId="0" applyFont="1" applyFill="1" applyBorder="1" applyAlignment="1" applyProtection="1">
      <alignment vertical="center"/>
      <protection locked="0"/>
    </xf>
    <xf numFmtId="0" fontId="6" fillId="2" borderId="63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22" xfId="0" applyFont="1" applyFill="1" applyBorder="1" applyAlignment="1">
      <alignment vertical="center"/>
    </xf>
    <xf numFmtId="0" fontId="6" fillId="2" borderId="38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12" xfId="0" applyFont="1" applyFill="1" applyBorder="1" applyAlignment="1">
      <alignment vertical="center"/>
    </xf>
    <xf numFmtId="0" fontId="6" fillId="2" borderId="109" xfId="0" applyFont="1" applyFill="1" applyBorder="1" applyAlignment="1">
      <alignment vertical="center"/>
    </xf>
    <xf numFmtId="0" fontId="6" fillId="2" borderId="111" xfId="0" applyFont="1" applyFill="1" applyBorder="1" applyAlignment="1">
      <alignment vertical="center"/>
    </xf>
    <xf numFmtId="0" fontId="6" fillId="2" borderId="70" xfId="0" applyFont="1" applyFill="1" applyBorder="1" applyAlignment="1">
      <alignment vertical="center"/>
    </xf>
    <xf numFmtId="0" fontId="6" fillId="2" borderId="70" xfId="0" applyFont="1" applyFill="1" applyBorder="1" applyAlignment="1" applyProtection="1">
      <alignment vertical="center"/>
      <protection locked="0"/>
    </xf>
    <xf numFmtId="0" fontId="6" fillId="2" borderId="71" xfId="0" applyFont="1" applyFill="1" applyBorder="1" applyAlignment="1">
      <alignment vertical="center"/>
    </xf>
    <xf numFmtId="0" fontId="6" fillId="2" borderId="77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87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77" xfId="0" applyFont="1" applyFill="1" applyBorder="1" applyAlignment="1">
      <alignment vertical="center"/>
    </xf>
    <xf numFmtId="0" fontId="6" fillId="2" borderId="85" xfId="0" applyFont="1" applyFill="1" applyBorder="1" applyAlignment="1" applyProtection="1">
      <alignment vertical="center"/>
      <protection locked="0"/>
    </xf>
    <xf numFmtId="0" fontId="6" fillId="2" borderId="112" xfId="0" applyFont="1" applyFill="1" applyBorder="1" applyAlignment="1" applyProtection="1">
      <alignment vertical="center"/>
      <protection locked="0"/>
    </xf>
    <xf numFmtId="0" fontId="6" fillId="2" borderId="113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31" fontId="6" fillId="2" borderId="1" xfId="0" applyNumberFormat="1" applyFont="1" applyFill="1" applyBorder="1" applyAlignment="1">
      <alignment vertical="center"/>
    </xf>
    <xf numFmtId="31" fontId="6" fillId="2" borderId="36" xfId="0" applyNumberFormat="1" applyFont="1" applyFill="1" applyBorder="1" applyAlignment="1">
      <alignment vertical="center"/>
    </xf>
    <xf numFmtId="0" fontId="6" fillId="2" borderId="111" xfId="0" applyFont="1" applyFill="1" applyBorder="1" applyAlignment="1">
      <alignment horizontal="left" vertical="center"/>
    </xf>
    <xf numFmtId="0" fontId="6" fillId="2" borderId="112" xfId="0" applyFont="1" applyFill="1" applyBorder="1" applyAlignment="1">
      <alignment horizontal="left" vertical="center"/>
    </xf>
    <xf numFmtId="0" fontId="6" fillId="2" borderId="115" xfId="0" applyFont="1" applyFill="1" applyBorder="1" applyAlignment="1">
      <alignment horizontal="left" vertical="center"/>
    </xf>
    <xf numFmtId="0" fontId="6" fillId="2" borderId="108" xfId="0" applyFont="1" applyFill="1" applyBorder="1" applyAlignment="1">
      <alignment horizontal="center" vertical="center"/>
    </xf>
    <xf numFmtId="0" fontId="6" fillId="2" borderId="11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31" fontId="6" fillId="2" borderId="100" xfId="0" applyNumberFormat="1" applyFont="1" applyFill="1" applyBorder="1" applyAlignment="1" applyProtection="1">
      <alignment horizontal="center" vertical="center"/>
      <protection locked="0"/>
    </xf>
    <xf numFmtId="31" fontId="6" fillId="2" borderId="101" xfId="0" applyNumberFormat="1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/>
    </xf>
    <xf numFmtId="0" fontId="6" fillId="2" borderId="80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6" fillId="2" borderId="82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6" fillId="2" borderId="109" xfId="0" applyFont="1" applyFill="1" applyBorder="1" applyAlignment="1">
      <alignment horizontal="left" vertical="center"/>
    </xf>
    <xf numFmtId="0" fontId="6" fillId="2" borderId="85" xfId="0" applyFont="1" applyFill="1" applyBorder="1" applyAlignment="1">
      <alignment horizontal="left" vertical="center"/>
    </xf>
    <xf numFmtId="0" fontId="6" fillId="2" borderId="114" xfId="0" applyFont="1" applyFill="1" applyBorder="1" applyAlignment="1">
      <alignment horizontal="left" vertical="center"/>
    </xf>
    <xf numFmtId="0" fontId="6" fillId="2" borderId="94" xfId="0" applyFont="1" applyFill="1" applyBorder="1" applyAlignment="1">
      <alignment horizontal="right" vertical="center"/>
    </xf>
    <xf numFmtId="0" fontId="6" fillId="2" borderId="92" xfId="0" applyFont="1" applyFill="1" applyBorder="1" applyAlignment="1">
      <alignment horizontal="right" vertical="center"/>
    </xf>
    <xf numFmtId="0" fontId="6" fillId="2" borderId="95" xfId="0" applyFont="1" applyFill="1" applyBorder="1" applyAlignment="1">
      <alignment horizontal="right" vertical="center"/>
    </xf>
    <xf numFmtId="0" fontId="6" fillId="2" borderId="7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91" xfId="0" applyFont="1" applyFill="1" applyBorder="1" applyAlignment="1">
      <alignment horizontal="center" vertical="center"/>
    </xf>
    <xf numFmtId="0" fontId="6" fillId="2" borderId="92" xfId="0" applyFont="1" applyFill="1" applyBorder="1" applyAlignment="1">
      <alignment horizontal="center" vertical="center"/>
    </xf>
    <xf numFmtId="0" fontId="6" fillId="2" borderId="93" xfId="0" applyFont="1" applyFill="1" applyBorder="1" applyAlignment="1">
      <alignment horizontal="center" vertical="center"/>
    </xf>
    <xf numFmtId="0" fontId="6" fillId="2" borderId="75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96" xfId="0" applyFont="1" applyFill="1" applyBorder="1" applyAlignment="1">
      <alignment horizontal="center" vertical="center"/>
    </xf>
    <xf numFmtId="31" fontId="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36" xfId="0" applyFont="1" applyFill="1" applyBorder="1" applyAlignment="1" applyProtection="1">
      <alignment horizontal="center" vertical="center"/>
      <protection locked="0"/>
    </xf>
    <xf numFmtId="31" fontId="6" fillId="2" borderId="36" xfId="0" applyNumberFormat="1" applyFont="1" applyFill="1" applyBorder="1" applyAlignment="1" applyProtection="1">
      <alignment horizontal="center" vertical="center"/>
      <protection locked="0"/>
    </xf>
    <xf numFmtId="0" fontId="6" fillId="2" borderId="38" xfId="0" applyFont="1" applyFill="1" applyBorder="1" applyAlignment="1" applyProtection="1">
      <alignment horizontal="center" vertical="center"/>
      <protection locked="0"/>
    </xf>
    <xf numFmtId="0" fontId="6" fillId="2" borderId="40" xfId="0" applyFont="1" applyFill="1" applyBorder="1" applyAlignment="1" applyProtection="1">
      <alignment horizontal="center" vertical="center"/>
      <protection locked="0"/>
    </xf>
    <xf numFmtId="0" fontId="6" fillId="2" borderId="64" xfId="0" applyFont="1" applyFill="1" applyBorder="1" applyAlignment="1">
      <alignment horizontal="center" vertical="center"/>
    </xf>
    <xf numFmtId="0" fontId="6" fillId="2" borderId="65" xfId="0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49" xfId="0" applyFont="1" applyFill="1" applyBorder="1" applyAlignment="1" applyProtection="1">
      <alignment horizontal="center" vertical="center"/>
      <protection locked="0"/>
    </xf>
    <xf numFmtId="0" fontId="6" fillId="2" borderId="60" xfId="0" applyFont="1" applyFill="1" applyBorder="1" applyAlignment="1" applyProtection="1">
      <alignment horizontal="center" vertical="center"/>
      <protection locked="0"/>
    </xf>
    <xf numFmtId="0" fontId="7" fillId="2" borderId="61" xfId="1" applyFont="1" applyFill="1" applyBorder="1" applyAlignment="1" applyProtection="1">
      <alignment horizontal="left" vertical="center"/>
      <protection locked="0"/>
    </xf>
    <xf numFmtId="0" fontId="6" fillId="2" borderId="62" xfId="0" applyFont="1" applyFill="1" applyBorder="1" applyAlignment="1" applyProtection="1">
      <alignment horizontal="left" vertical="center"/>
      <protection locked="0"/>
    </xf>
    <xf numFmtId="0" fontId="6" fillId="2" borderId="63" xfId="0" applyFont="1" applyFill="1" applyBorder="1" applyAlignment="1" applyProtection="1">
      <alignment horizontal="left" vertical="center"/>
      <protection locked="0"/>
    </xf>
    <xf numFmtId="0" fontId="6" fillId="2" borderId="48" xfId="0" applyFont="1" applyFill="1" applyBorder="1" applyAlignment="1" applyProtection="1">
      <alignment horizontal="center" vertical="center"/>
      <protection locked="0"/>
    </xf>
    <xf numFmtId="0" fontId="6" fillId="2" borderId="19" xfId="0" applyFont="1" applyFill="1" applyBorder="1" applyAlignment="1" applyProtection="1">
      <alignment horizontal="center" vertical="center"/>
      <protection locked="0"/>
    </xf>
    <xf numFmtId="0" fontId="6" fillId="2" borderId="20" xfId="0" applyFont="1" applyFill="1" applyBorder="1" applyAlignment="1" applyProtection="1">
      <alignment horizontal="center" vertical="center"/>
      <protection locked="0"/>
    </xf>
    <xf numFmtId="0" fontId="6" fillId="2" borderId="46" xfId="0" applyFont="1" applyFill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 applyProtection="1">
      <alignment horizontal="center" vertical="center"/>
      <protection locked="0"/>
    </xf>
    <xf numFmtId="0" fontId="6" fillId="2" borderId="25" xfId="0" applyFont="1" applyFill="1" applyBorder="1" applyAlignment="1" applyProtection="1">
      <alignment horizontal="center" vertical="center"/>
      <protection locked="0"/>
    </xf>
    <xf numFmtId="0" fontId="6" fillId="2" borderId="61" xfId="0" applyFont="1" applyFill="1" applyBorder="1" applyAlignment="1" applyProtection="1">
      <alignment horizontal="right" vertical="center"/>
      <protection locked="0"/>
    </xf>
    <xf numFmtId="0" fontId="6" fillId="2" borderId="62" xfId="0" applyFont="1" applyFill="1" applyBorder="1" applyAlignment="1" applyProtection="1">
      <alignment horizontal="right" vertical="center"/>
      <protection locked="0"/>
    </xf>
    <xf numFmtId="0" fontId="8" fillId="2" borderId="78" xfId="0" applyFont="1" applyFill="1" applyBorder="1" applyAlignment="1">
      <alignment horizontal="center" vertical="center"/>
    </xf>
    <xf numFmtId="0" fontId="8" fillId="2" borderId="6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83" xfId="0" applyFont="1" applyFill="1" applyBorder="1" applyAlignment="1">
      <alignment horizontal="center" vertical="center"/>
    </xf>
    <xf numFmtId="0" fontId="6" fillId="2" borderId="72" xfId="0" applyFont="1" applyFill="1" applyBorder="1" applyAlignment="1">
      <alignment horizontal="center" vertical="center"/>
    </xf>
    <xf numFmtId="0" fontId="6" fillId="2" borderId="76" xfId="0" applyFont="1" applyFill="1" applyBorder="1" applyAlignment="1">
      <alignment horizontal="center" vertical="center"/>
    </xf>
    <xf numFmtId="0" fontId="6" fillId="2" borderId="83" xfId="0" applyFont="1" applyFill="1" applyBorder="1" applyAlignment="1" applyProtection="1">
      <alignment horizontal="center" vertical="center"/>
      <protection locked="0"/>
    </xf>
    <xf numFmtId="0" fontId="6" fillId="2" borderId="84" xfId="0" applyFont="1" applyFill="1" applyBorder="1" applyAlignment="1" applyProtection="1">
      <alignment horizontal="center" vertical="center"/>
      <protection locked="0"/>
    </xf>
    <xf numFmtId="0" fontId="6" fillId="2" borderId="69" xfId="0" applyFont="1" applyFill="1" applyBorder="1" applyAlignment="1" applyProtection="1">
      <alignment horizontal="center" vertical="center"/>
      <protection locked="0"/>
    </xf>
    <xf numFmtId="0" fontId="6" fillId="2" borderId="70" xfId="0" applyFont="1" applyFill="1" applyBorder="1" applyAlignment="1" applyProtection="1">
      <alignment horizontal="center" vertical="center"/>
      <protection locked="0"/>
    </xf>
    <xf numFmtId="0" fontId="6" fillId="2" borderId="79" xfId="0" applyFont="1" applyFill="1" applyBorder="1" applyAlignment="1" applyProtection="1">
      <alignment horizontal="center" vertical="center"/>
      <protection locked="0"/>
    </xf>
    <xf numFmtId="0" fontId="6" fillId="2" borderId="79" xfId="0" applyFont="1" applyFill="1" applyBorder="1" applyAlignment="1">
      <alignment horizontal="center" vertical="center" wrapText="1"/>
    </xf>
    <xf numFmtId="0" fontId="6" fillId="2" borderId="79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6" fillId="2" borderId="44" xfId="0" applyFont="1" applyFill="1" applyBorder="1" applyAlignment="1" applyProtection="1">
      <alignment horizontal="center" vertical="center"/>
      <protection locked="0"/>
    </xf>
    <xf numFmtId="0" fontId="6" fillId="2" borderId="27" xfId="0" applyFont="1" applyFill="1" applyBorder="1" applyAlignment="1">
      <alignment horizontal="left" vertical="center"/>
    </xf>
    <xf numFmtId="0" fontId="6" fillId="2" borderId="98" xfId="0" applyFont="1" applyFill="1" applyBorder="1" applyAlignment="1">
      <alignment horizontal="left" vertical="center"/>
    </xf>
    <xf numFmtId="0" fontId="6" fillId="2" borderId="32" xfId="0" applyFont="1" applyFill="1" applyBorder="1" applyAlignment="1">
      <alignment horizontal="left" vertical="center"/>
    </xf>
    <xf numFmtId="0" fontId="6" fillId="2" borderId="99" xfId="0" applyFont="1" applyFill="1" applyBorder="1" applyAlignment="1">
      <alignment horizontal="left" vertical="center"/>
    </xf>
    <xf numFmtId="0" fontId="6" fillId="2" borderId="62" xfId="0" applyFont="1" applyFill="1" applyBorder="1" applyAlignment="1" applyProtection="1">
      <alignment horizontal="center" vertical="center"/>
      <protection locked="0"/>
    </xf>
    <xf numFmtId="0" fontId="6" fillId="2" borderId="61" xfId="0" applyFont="1" applyFill="1" applyBorder="1" applyAlignment="1" applyProtection="1">
      <alignment horizontal="center" vertical="center"/>
      <protection locked="0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7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55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3" fillId="2" borderId="19" xfId="0" applyFont="1" applyFill="1" applyBorder="1" applyAlignment="1">
      <alignment horizontal="left" vertical="center"/>
    </xf>
    <xf numFmtId="0" fontId="3" fillId="2" borderId="87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6" fillId="2" borderId="48" xfId="0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right" vertical="center"/>
    </xf>
    <xf numFmtId="0" fontId="6" fillId="2" borderId="87" xfId="0" applyFont="1" applyFill="1" applyBorder="1" applyAlignment="1">
      <alignment horizontal="right" vertical="center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6" fillId="2" borderId="80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2" borderId="81" xfId="0" applyFont="1" applyFill="1" applyBorder="1" applyAlignment="1" applyProtection="1">
      <alignment horizontal="center" vertical="center"/>
      <protection locked="0"/>
    </xf>
    <xf numFmtId="0" fontId="6" fillId="2" borderId="82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90" xfId="0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51" xfId="0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  <protection locked="0"/>
    </xf>
    <xf numFmtId="0" fontId="6" fillId="2" borderId="42" xfId="0" applyFont="1" applyFill="1" applyBorder="1" applyAlignment="1" applyProtection="1">
      <alignment horizontal="center" vertical="center"/>
      <protection locked="0"/>
    </xf>
    <xf numFmtId="0" fontId="6" fillId="2" borderId="52" xfId="0" applyFont="1" applyFill="1" applyBorder="1" applyAlignment="1" applyProtection="1">
      <alignment horizontal="center" vertical="center"/>
      <protection locked="0"/>
    </xf>
    <xf numFmtId="0" fontId="6" fillId="2" borderId="50" xfId="0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2" borderId="57" xfId="0" applyFont="1" applyFill="1" applyBorder="1" applyAlignment="1" applyProtection="1">
      <alignment horizontal="center" vertical="center"/>
      <protection locked="0"/>
    </xf>
    <xf numFmtId="0" fontId="6" fillId="2" borderId="55" xfId="0" applyFont="1" applyFill="1" applyBorder="1" applyAlignment="1" applyProtection="1">
      <alignment horizontal="center" vertical="center"/>
      <protection locked="0"/>
    </xf>
    <xf numFmtId="0" fontId="6" fillId="2" borderId="67" xfId="0" applyFont="1" applyFill="1" applyBorder="1" applyAlignment="1" applyProtection="1">
      <alignment horizontal="center" vertical="center"/>
      <protection locked="0"/>
    </xf>
    <xf numFmtId="0" fontId="6" fillId="2" borderId="21" xfId="0" applyFont="1" applyFill="1" applyBorder="1" applyAlignment="1" applyProtection="1">
      <alignment horizontal="center" vertical="center"/>
      <protection locked="0"/>
    </xf>
    <xf numFmtId="0" fontId="6" fillId="2" borderId="22" xfId="0" applyFont="1" applyFill="1" applyBorder="1" applyAlignment="1" applyProtection="1">
      <alignment horizontal="center" vertical="center"/>
      <protection locked="0"/>
    </xf>
    <xf numFmtId="0" fontId="6" fillId="2" borderId="23" xfId="0" applyFont="1" applyFill="1" applyBorder="1" applyAlignment="1" applyProtection="1">
      <alignment horizontal="center" vertical="center"/>
      <protection locked="0"/>
    </xf>
    <xf numFmtId="0" fontId="5" fillId="2" borderId="102" xfId="0" applyFont="1" applyFill="1" applyBorder="1" applyAlignment="1">
      <alignment horizontal="center" vertical="center"/>
    </xf>
    <xf numFmtId="0" fontId="5" fillId="2" borderId="79" xfId="0" applyFont="1" applyFill="1" applyBorder="1" applyAlignment="1">
      <alignment horizontal="center" vertical="center"/>
    </xf>
    <xf numFmtId="0" fontId="5" fillId="2" borderId="8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88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5" fillId="2" borderId="61" xfId="0" applyFont="1" applyFill="1" applyBorder="1" applyAlignment="1">
      <alignment horizontal="center" vertical="center" wrapText="1"/>
    </xf>
    <xf numFmtId="0" fontId="5" fillId="2" borderId="62" xfId="0" applyFont="1" applyFill="1" applyBorder="1" applyAlignment="1">
      <alignment horizontal="center" vertical="center" wrapText="1"/>
    </xf>
    <xf numFmtId="0" fontId="5" fillId="2" borderId="63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right" vertical="center"/>
    </xf>
    <xf numFmtId="0" fontId="6" fillId="2" borderId="74" xfId="0" applyFont="1" applyFill="1" applyBorder="1" applyAlignment="1">
      <alignment horizontal="right" vertical="center"/>
    </xf>
    <xf numFmtId="0" fontId="6" fillId="2" borderId="36" xfId="0" applyFont="1" applyFill="1" applyBorder="1" applyAlignment="1">
      <alignment horizontal="right" vertical="center"/>
    </xf>
    <xf numFmtId="0" fontId="6" fillId="2" borderId="97" xfId="0" applyFont="1" applyFill="1" applyBorder="1" applyAlignment="1">
      <alignment horizontal="right" vertical="center"/>
    </xf>
    <xf numFmtId="0" fontId="6" fillId="2" borderId="107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09" xfId="0" applyFont="1" applyFill="1" applyBorder="1" applyAlignment="1" applyProtection="1">
      <alignment horizontal="center" vertical="center"/>
      <protection locked="0"/>
    </xf>
    <xf numFmtId="0" fontId="6" fillId="2" borderId="85" xfId="0" applyFont="1" applyFill="1" applyBorder="1" applyAlignment="1" applyProtection="1">
      <alignment horizontal="center" vertical="center"/>
      <protection locked="0"/>
    </xf>
    <xf numFmtId="0" fontId="6" fillId="2" borderId="111" xfId="0" applyFont="1" applyFill="1" applyBorder="1" applyAlignment="1" applyProtection="1">
      <alignment horizontal="center" vertical="center"/>
      <protection locked="0"/>
    </xf>
    <xf numFmtId="0" fontId="6" fillId="2" borderId="112" xfId="0" applyFont="1" applyFill="1" applyBorder="1" applyAlignment="1" applyProtection="1">
      <alignment horizontal="center" vertical="center"/>
      <protection locked="0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68942</xdr:colOff>
      <xdr:row>43</xdr:row>
      <xdr:rowOff>11568</xdr:rowOff>
    </xdr:from>
    <xdr:to>
      <xdr:col>38</xdr:col>
      <xdr:colOff>3628</xdr:colOff>
      <xdr:row>44</xdr:row>
      <xdr:rowOff>16565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6818085" y="9971997"/>
          <a:ext cx="1948543" cy="317961"/>
          <a:chOff x="8652018" y="4633147"/>
          <a:chExt cx="882886" cy="308556"/>
        </a:xfrm>
      </xdr:grpSpPr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8768086" y="4655278"/>
            <a:ext cx="766818" cy="2864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latin typeface="ＭＳ 明朝" panose="02020609040205080304" pitchFamily="17" charset="-128"/>
                <a:ea typeface="ＭＳ 明朝" panose="02020609040205080304" pitchFamily="17" charset="-128"/>
              </a:rPr>
              <a:t>時間短縮勤務有り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70" name="Check Box 46" hidden="1">
                <a:extLst>
                  <a:ext uri="{63B3BB69-23CF-44E3-9099-C40C66FF867C}">
                    <a14:compatExt spid="_x0000_s1070"/>
                  </a:ext>
                  <a:ext uri="{FF2B5EF4-FFF2-40B4-BE49-F238E27FC236}">
                    <a16:creationId xmlns:a16="http://schemas.microsoft.com/office/drawing/2014/main" id="{00000000-0008-0000-0000-00002E040000}"/>
                  </a:ext>
                </a:extLst>
              </xdr:cNvPr>
              <xdr:cNvSpPr/>
            </xdr:nvSpPr>
            <xdr:spPr bwMode="auto">
              <a:xfrm>
                <a:off x="8652018" y="4633147"/>
                <a:ext cx="267315" cy="25978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28575</xdr:colOff>
          <xdr:row>22</xdr:row>
          <xdr:rowOff>76200</xdr:rowOff>
        </xdr:from>
        <xdr:to>
          <xdr:col>39</xdr:col>
          <xdr:colOff>209550</xdr:colOff>
          <xdr:row>23</xdr:row>
          <xdr:rowOff>152400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</xdr:col>
          <xdr:colOff>28275</xdr:colOff>
          <xdr:row>23</xdr:row>
          <xdr:rowOff>214583</xdr:rowOff>
        </xdr:from>
        <xdr:to>
          <xdr:col>39</xdr:col>
          <xdr:colOff>212007</xdr:colOff>
          <xdr:row>26</xdr:row>
          <xdr:rowOff>23605</xdr:rowOff>
        </xdr:to>
        <xdr:grpSp>
          <xdr:nvGrpSpPr>
            <xdr:cNvPr id="1055" name="グループ化 1054">
              <a:extLs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GrpSpPr/>
          </xdr:nvGrpSpPr>
          <xdr:grpSpPr>
            <a:xfrm>
              <a:off x="8791275" y="5113154"/>
              <a:ext cx="265375" cy="502987"/>
              <a:chOff x="8135631" y="4887292"/>
              <a:chExt cx="269505" cy="492269"/>
            </a:xfrm>
          </xdr:grpSpPr>
          <xdr:sp macro="" textlink="">
            <xdr:nvSpPr>
              <xdr:cNvPr id="1107" name="Check Box 83" hidden="1">
                <a:extLst>
                  <a:ext uri="{63B3BB69-23CF-44E3-9099-C40C66FF867C}">
                    <a14:compatExt spid="_x0000_s1107"/>
                  </a:ext>
                  <a:ext uri="{FF2B5EF4-FFF2-40B4-BE49-F238E27FC236}">
                    <a16:creationId xmlns:a16="http://schemas.microsoft.com/office/drawing/2014/main" id="{00000000-0008-0000-0000-000053040000}"/>
                  </a:ext>
                </a:extLst>
              </xdr:cNvPr>
              <xdr:cNvSpPr/>
            </xdr:nvSpPr>
            <xdr:spPr bwMode="auto">
              <a:xfrm>
                <a:off x="8135631" y="4887292"/>
                <a:ext cx="265386" cy="3039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08" name="Check Box 84" hidden="1">
                <a:extLst>
                  <a:ext uri="{63B3BB69-23CF-44E3-9099-C40C66FF867C}">
                    <a14:compatExt spid="_x0000_s1108"/>
                  </a:ext>
                  <a:ext uri="{FF2B5EF4-FFF2-40B4-BE49-F238E27FC236}">
                    <a16:creationId xmlns:a16="http://schemas.microsoft.com/office/drawing/2014/main" id="{00000000-0008-0000-0000-000054040000}"/>
                  </a:ext>
                </a:extLst>
              </xdr:cNvPr>
              <xdr:cNvSpPr/>
            </xdr:nvSpPr>
            <xdr:spPr bwMode="auto">
              <a:xfrm>
                <a:off x="8139750" y="5075637"/>
                <a:ext cx="265386" cy="3039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</xdr:col>
          <xdr:colOff>27701</xdr:colOff>
          <xdr:row>26</xdr:row>
          <xdr:rowOff>11961</xdr:rowOff>
        </xdr:from>
        <xdr:to>
          <xdr:col>39</xdr:col>
          <xdr:colOff>211433</xdr:colOff>
          <xdr:row>28</xdr:row>
          <xdr:rowOff>49006</xdr:rowOff>
        </xdr:to>
        <xdr:grpSp>
          <xdr:nvGrpSpPr>
            <xdr:cNvPr id="1057" name="グループ化 1056">
              <a:extLs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GrpSpPr/>
          </xdr:nvGrpSpPr>
          <xdr:grpSpPr>
            <a:xfrm>
              <a:off x="8790701" y="5604497"/>
              <a:ext cx="265375" cy="499688"/>
              <a:chOff x="8135631" y="4887317"/>
              <a:chExt cx="269505" cy="492241"/>
            </a:xfrm>
          </xdr:grpSpPr>
          <xdr:sp macro="" textlink="">
            <xdr:nvSpPr>
              <xdr:cNvPr id="1111" name="Check Box 87" hidden="1">
                <a:extLst>
                  <a:ext uri="{63B3BB69-23CF-44E3-9099-C40C66FF867C}">
                    <a14:compatExt spid="_x0000_s1111"/>
                  </a:ext>
                  <a:ext uri="{FF2B5EF4-FFF2-40B4-BE49-F238E27FC236}">
                    <a16:creationId xmlns:a16="http://schemas.microsoft.com/office/drawing/2014/main" id="{00000000-0008-0000-0000-000057040000}"/>
                  </a:ext>
                </a:extLst>
              </xdr:cNvPr>
              <xdr:cNvSpPr/>
            </xdr:nvSpPr>
            <xdr:spPr bwMode="auto">
              <a:xfrm>
                <a:off x="8135631" y="4887317"/>
                <a:ext cx="265386" cy="3039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12" name="Check Box 88" hidden="1">
                <a:extLst>
                  <a:ext uri="{63B3BB69-23CF-44E3-9099-C40C66FF867C}">
                    <a14:compatExt spid="_x0000_s1112"/>
                  </a:ext>
                  <a:ext uri="{FF2B5EF4-FFF2-40B4-BE49-F238E27FC236}">
                    <a16:creationId xmlns:a16="http://schemas.microsoft.com/office/drawing/2014/main" id="{00000000-0008-0000-0000-000058040000}"/>
                  </a:ext>
                </a:extLst>
              </xdr:cNvPr>
              <xdr:cNvSpPr/>
            </xdr:nvSpPr>
            <xdr:spPr bwMode="auto">
              <a:xfrm>
                <a:off x="8139750" y="5075634"/>
                <a:ext cx="265386" cy="3039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</xdr:col>
          <xdr:colOff>27124</xdr:colOff>
          <xdr:row>27</xdr:row>
          <xdr:rowOff>207655</xdr:rowOff>
        </xdr:from>
        <xdr:to>
          <xdr:col>39</xdr:col>
          <xdr:colOff>210856</xdr:colOff>
          <xdr:row>30</xdr:row>
          <xdr:rowOff>16677</xdr:rowOff>
        </xdr:to>
        <xdr:grpSp>
          <xdr:nvGrpSpPr>
            <xdr:cNvPr id="1058" name="グループ化 1057">
              <a:extLs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GrpSpPr/>
          </xdr:nvGrpSpPr>
          <xdr:grpSpPr>
            <a:xfrm>
              <a:off x="8790124" y="6031512"/>
              <a:ext cx="265375" cy="502986"/>
              <a:chOff x="8135631" y="4887312"/>
              <a:chExt cx="269505" cy="492254"/>
            </a:xfrm>
          </xdr:grpSpPr>
          <xdr:sp macro="" textlink="">
            <xdr:nvSpPr>
              <xdr:cNvPr id="1113" name="Check Box 89" hidden="1">
                <a:extLst>
                  <a:ext uri="{63B3BB69-23CF-44E3-9099-C40C66FF867C}">
                    <a14:compatExt spid="_x0000_s1113"/>
                  </a:ext>
                  <a:ext uri="{FF2B5EF4-FFF2-40B4-BE49-F238E27FC236}">
                    <a16:creationId xmlns:a16="http://schemas.microsoft.com/office/drawing/2014/main" id="{00000000-0008-0000-0000-000059040000}"/>
                  </a:ext>
                </a:extLst>
              </xdr:cNvPr>
              <xdr:cNvSpPr/>
            </xdr:nvSpPr>
            <xdr:spPr bwMode="auto">
              <a:xfrm>
                <a:off x="8135631" y="4887312"/>
                <a:ext cx="265386" cy="3039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14" name="Check Box 90" hidden="1">
                <a:extLst>
                  <a:ext uri="{63B3BB69-23CF-44E3-9099-C40C66FF867C}">
                    <a14:compatExt spid="_x0000_s1114"/>
                  </a:ext>
                  <a:ext uri="{FF2B5EF4-FFF2-40B4-BE49-F238E27FC236}">
                    <a16:creationId xmlns:a16="http://schemas.microsoft.com/office/drawing/2014/main" id="{00000000-0008-0000-0000-00005A040000}"/>
                  </a:ext>
                </a:extLst>
              </xdr:cNvPr>
              <xdr:cNvSpPr/>
            </xdr:nvSpPr>
            <xdr:spPr bwMode="auto">
              <a:xfrm>
                <a:off x="8139750" y="5075642"/>
                <a:ext cx="265386" cy="3039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</xdr:col>
          <xdr:colOff>23659</xdr:colOff>
          <xdr:row>29</xdr:row>
          <xdr:rowOff>195532</xdr:rowOff>
        </xdr:from>
        <xdr:to>
          <xdr:col>39</xdr:col>
          <xdr:colOff>207391</xdr:colOff>
          <xdr:row>32</xdr:row>
          <xdr:rowOff>4554</xdr:rowOff>
        </xdr:to>
        <xdr:grpSp>
          <xdr:nvGrpSpPr>
            <xdr:cNvPr id="1059" name="グループ化 1058">
              <a:extLs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GrpSpPr/>
          </xdr:nvGrpSpPr>
          <xdr:grpSpPr>
            <a:xfrm>
              <a:off x="8786659" y="6482032"/>
              <a:ext cx="265375" cy="502986"/>
              <a:chOff x="8135631" y="4887299"/>
              <a:chExt cx="269505" cy="492261"/>
            </a:xfrm>
          </xdr:grpSpPr>
          <xdr:sp macro="" textlink="">
            <xdr:nvSpPr>
              <xdr:cNvPr id="1115" name="Check Box 91" hidden="1">
                <a:extLst>
                  <a:ext uri="{63B3BB69-23CF-44E3-9099-C40C66FF867C}">
                    <a14:compatExt spid="_x0000_s1115"/>
                  </a:ext>
                  <a:ext uri="{FF2B5EF4-FFF2-40B4-BE49-F238E27FC236}">
                    <a16:creationId xmlns:a16="http://schemas.microsoft.com/office/drawing/2014/main" id="{00000000-0008-0000-0000-00005B040000}"/>
                  </a:ext>
                </a:extLst>
              </xdr:cNvPr>
              <xdr:cNvSpPr/>
            </xdr:nvSpPr>
            <xdr:spPr bwMode="auto">
              <a:xfrm>
                <a:off x="8135631" y="4887299"/>
                <a:ext cx="265386" cy="3039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16" name="Check Box 92" hidden="1">
                <a:extLst>
                  <a:ext uri="{63B3BB69-23CF-44E3-9099-C40C66FF867C}">
                    <a14:compatExt spid="_x0000_s1116"/>
                  </a:ext>
                  <a:ext uri="{FF2B5EF4-FFF2-40B4-BE49-F238E27FC236}">
                    <a16:creationId xmlns:a16="http://schemas.microsoft.com/office/drawing/2014/main" id="{00000000-0008-0000-0000-00005C040000}"/>
                  </a:ext>
                </a:extLst>
              </xdr:cNvPr>
              <xdr:cNvSpPr/>
            </xdr:nvSpPr>
            <xdr:spPr bwMode="auto">
              <a:xfrm>
                <a:off x="8139750" y="5075636"/>
                <a:ext cx="265386" cy="3039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</xdr:col>
          <xdr:colOff>23086</xdr:colOff>
          <xdr:row>31</xdr:row>
          <xdr:rowOff>206500</xdr:rowOff>
        </xdr:from>
        <xdr:to>
          <xdr:col>39</xdr:col>
          <xdr:colOff>206818</xdr:colOff>
          <xdr:row>34</xdr:row>
          <xdr:rowOff>15521</xdr:rowOff>
        </xdr:to>
        <xdr:grpSp>
          <xdr:nvGrpSpPr>
            <xdr:cNvPr id="1060" name="グループ化 1059">
              <a:extLs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GrpSpPr/>
          </xdr:nvGrpSpPr>
          <xdr:grpSpPr>
            <a:xfrm>
              <a:off x="8786086" y="6955643"/>
              <a:ext cx="265375" cy="502985"/>
              <a:chOff x="8135631" y="4887345"/>
              <a:chExt cx="269505" cy="492220"/>
            </a:xfrm>
          </xdr:grpSpPr>
          <xdr:sp macro="" textlink="">
            <xdr:nvSpPr>
              <xdr:cNvPr id="1117" name="Check Box 93" hidden="1">
                <a:extLst>
                  <a:ext uri="{63B3BB69-23CF-44E3-9099-C40C66FF867C}">
                    <a14:compatExt spid="_x0000_s1117"/>
                  </a:ext>
                  <a:ext uri="{FF2B5EF4-FFF2-40B4-BE49-F238E27FC236}">
                    <a16:creationId xmlns:a16="http://schemas.microsoft.com/office/drawing/2014/main" id="{00000000-0008-0000-0000-00005D040000}"/>
                  </a:ext>
                </a:extLst>
              </xdr:cNvPr>
              <xdr:cNvSpPr/>
            </xdr:nvSpPr>
            <xdr:spPr bwMode="auto">
              <a:xfrm>
                <a:off x="8135631" y="4887345"/>
                <a:ext cx="265386" cy="3039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18" name="Check Box 94" hidden="1">
                <a:extLst>
                  <a:ext uri="{63B3BB69-23CF-44E3-9099-C40C66FF867C}">
                    <a14:compatExt spid="_x0000_s1118"/>
                  </a:ext>
                  <a:ext uri="{FF2B5EF4-FFF2-40B4-BE49-F238E27FC236}">
                    <a16:creationId xmlns:a16="http://schemas.microsoft.com/office/drawing/2014/main" id="{00000000-0008-0000-0000-00005E040000}"/>
                  </a:ext>
                </a:extLst>
              </xdr:cNvPr>
              <xdr:cNvSpPr/>
            </xdr:nvSpPr>
            <xdr:spPr bwMode="auto">
              <a:xfrm>
                <a:off x="8139750" y="5075641"/>
                <a:ext cx="265386" cy="3039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</xdr:col>
          <xdr:colOff>22508</xdr:colOff>
          <xdr:row>33</xdr:row>
          <xdr:rowOff>217468</xdr:rowOff>
        </xdr:from>
        <xdr:to>
          <xdr:col>39</xdr:col>
          <xdr:colOff>206240</xdr:colOff>
          <xdr:row>36</xdr:row>
          <xdr:rowOff>26490</xdr:rowOff>
        </xdr:to>
        <xdr:grpSp>
          <xdr:nvGrpSpPr>
            <xdr:cNvPr id="1061" name="グループ化 1060">
              <a:extLs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GrpSpPr/>
          </xdr:nvGrpSpPr>
          <xdr:grpSpPr>
            <a:xfrm>
              <a:off x="8785508" y="7429254"/>
              <a:ext cx="265375" cy="502986"/>
              <a:chOff x="8135631" y="4887285"/>
              <a:chExt cx="269505" cy="492272"/>
            </a:xfrm>
          </xdr:grpSpPr>
          <xdr:sp macro="" textlink="">
            <xdr:nvSpPr>
              <xdr:cNvPr id="1119" name="Check Box 95" hidden="1">
                <a:extLst>
                  <a:ext uri="{63B3BB69-23CF-44E3-9099-C40C66FF867C}">
                    <a14:compatExt spid="_x0000_s1119"/>
                  </a:ext>
                  <a:ext uri="{FF2B5EF4-FFF2-40B4-BE49-F238E27FC236}">
                    <a16:creationId xmlns:a16="http://schemas.microsoft.com/office/drawing/2014/main" id="{00000000-0008-0000-0000-00005F040000}"/>
                  </a:ext>
                </a:extLst>
              </xdr:cNvPr>
              <xdr:cNvSpPr/>
            </xdr:nvSpPr>
            <xdr:spPr bwMode="auto">
              <a:xfrm>
                <a:off x="8135631" y="4887285"/>
                <a:ext cx="265386" cy="3039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0" name="Check Box 96" hidden="1">
                <a:extLst>
                  <a:ext uri="{63B3BB69-23CF-44E3-9099-C40C66FF867C}">
                    <a14:compatExt spid="_x0000_s1120"/>
                  </a:ext>
                  <a:ext uri="{FF2B5EF4-FFF2-40B4-BE49-F238E27FC236}">
                    <a16:creationId xmlns:a16="http://schemas.microsoft.com/office/drawing/2014/main" id="{00000000-0008-0000-0000-000060040000}"/>
                  </a:ext>
                </a:extLst>
              </xdr:cNvPr>
              <xdr:cNvSpPr/>
            </xdr:nvSpPr>
            <xdr:spPr bwMode="auto">
              <a:xfrm>
                <a:off x="8139750" y="5075633"/>
                <a:ext cx="265386" cy="3039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28575</xdr:colOff>
          <xdr:row>36</xdr:row>
          <xdr:rowOff>76200</xdr:rowOff>
        </xdr:from>
        <xdr:to>
          <xdr:col>39</xdr:col>
          <xdr:colOff>200025</xdr:colOff>
          <xdr:row>37</xdr:row>
          <xdr:rowOff>152400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CB58"/>
  <sheetViews>
    <sheetView tabSelected="1" view="pageBreakPreview" zoomScale="70" zoomScaleNormal="92" zoomScaleSheetLayoutView="70" workbookViewId="0">
      <selection activeCell="AE40" sqref="AE40:AG40"/>
    </sheetView>
  </sheetViews>
  <sheetFormatPr defaultColWidth="2.875" defaultRowHeight="13.5"/>
  <cols>
    <col min="1" max="1" width="0.75" style="1" customWidth="1"/>
    <col min="2" max="2" width="3.625" style="1" customWidth="1"/>
    <col min="3" max="3" width="3.125" style="1" customWidth="1"/>
    <col min="4" max="6" width="2.875" style="1"/>
    <col min="7" max="7" width="3.375" style="1" bestFit="1" customWidth="1"/>
    <col min="8" max="8" width="2.875" style="1"/>
    <col min="9" max="9" width="3.375" style="1" bestFit="1" customWidth="1"/>
    <col min="10" max="14" width="2.875" style="1"/>
    <col min="15" max="15" width="4.25" style="1" bestFit="1" customWidth="1"/>
    <col min="16" max="16" width="2.875" style="1"/>
    <col min="17" max="17" width="3.5" style="1" bestFit="1" customWidth="1"/>
    <col min="18" max="18" width="2.875" style="1"/>
    <col min="19" max="19" width="3.5" style="1" bestFit="1" customWidth="1"/>
    <col min="20" max="34" width="2.875" style="1"/>
    <col min="35" max="35" width="4.25" style="1" bestFit="1" customWidth="1"/>
    <col min="36" max="36" width="2.875" style="1"/>
    <col min="37" max="37" width="4.25" style="1" bestFit="1" customWidth="1"/>
    <col min="38" max="38" width="3.625" style="1" customWidth="1"/>
    <col min="39" max="39" width="1.125" style="1" customWidth="1"/>
    <col min="40" max="45" width="2.875" style="1"/>
    <col min="46" max="46" width="3.25" style="1" customWidth="1"/>
    <col min="47" max="47" width="1.25" style="1" customWidth="1"/>
    <col min="48" max="50" width="2.875" style="1"/>
    <col min="51" max="51" width="7.375" style="1" hidden="1" customWidth="1"/>
    <col min="52" max="52" width="4.5" style="1" hidden="1" customWidth="1"/>
    <col min="53" max="53" width="5.625" style="1" hidden="1" customWidth="1"/>
    <col min="54" max="80" width="2.875" style="1" hidden="1" customWidth="1"/>
    <col min="81" max="81" width="0" style="1" hidden="1" customWidth="1"/>
    <col min="82" max="16384" width="2.875" style="1"/>
  </cols>
  <sheetData>
    <row r="1" spans="2:46" ht="23.45" customHeight="1">
      <c r="AN1" s="137" t="s">
        <v>26</v>
      </c>
      <c r="AO1" s="137"/>
      <c r="AP1" s="137"/>
      <c r="AQ1" s="137"/>
      <c r="AR1" s="137"/>
      <c r="AS1" s="137"/>
      <c r="AT1" s="137"/>
    </row>
    <row r="2" spans="2:46" ht="35.25">
      <c r="B2" s="156" t="s">
        <v>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</row>
    <row r="3" spans="2:46" ht="9" customHeight="1"/>
    <row r="4" spans="2:46" ht="9" customHeight="1"/>
    <row r="5" spans="2:46" ht="4.5" customHeight="1" thickBot="1"/>
    <row r="6" spans="2:46" ht="20.100000000000001" customHeight="1" thickTop="1" thickBot="1">
      <c r="B6" s="142" t="s">
        <v>1</v>
      </c>
      <c r="C6" s="143"/>
      <c r="D6" s="143"/>
      <c r="E6" s="143"/>
      <c r="F6" s="143"/>
      <c r="G6" s="144"/>
      <c r="H6" s="184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6"/>
      <c r="V6" s="128" t="s">
        <v>27</v>
      </c>
      <c r="W6" s="129"/>
      <c r="X6" s="130"/>
      <c r="Y6" s="206" t="s">
        <v>39</v>
      </c>
      <c r="Z6" s="207"/>
      <c r="AA6" s="207"/>
      <c r="AB6" s="207"/>
      <c r="AC6" s="208"/>
      <c r="AD6" s="215"/>
      <c r="AE6" s="98"/>
      <c r="AF6" s="98"/>
      <c r="AG6" s="98"/>
      <c r="AH6" s="98"/>
      <c r="AI6" s="98"/>
      <c r="AJ6" s="98"/>
      <c r="AK6" s="98"/>
      <c r="AL6" s="99"/>
      <c r="AM6" s="2"/>
      <c r="AN6" s="197" t="s">
        <v>25</v>
      </c>
      <c r="AO6" s="198"/>
      <c r="AP6" s="198"/>
      <c r="AQ6" s="198"/>
      <c r="AR6" s="198"/>
      <c r="AS6" s="198"/>
      <c r="AT6" s="199"/>
    </row>
    <row r="7" spans="2:46" ht="18" customHeight="1" thickBot="1">
      <c r="B7" s="131" t="s">
        <v>2</v>
      </c>
      <c r="C7" s="132"/>
      <c r="D7" s="132"/>
      <c r="E7" s="132"/>
      <c r="F7" s="132"/>
      <c r="G7" s="133"/>
      <c r="H7" s="187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88"/>
      <c r="V7" s="131"/>
      <c r="W7" s="132"/>
      <c r="X7" s="133"/>
      <c r="Y7" s="209"/>
      <c r="Z7" s="210"/>
      <c r="AA7" s="210"/>
      <c r="AB7" s="210"/>
      <c r="AC7" s="211"/>
      <c r="AD7" s="189"/>
      <c r="AE7" s="101"/>
      <c r="AF7" s="101"/>
      <c r="AG7" s="101"/>
      <c r="AH7" s="101"/>
      <c r="AI7" s="101"/>
      <c r="AJ7" s="101"/>
      <c r="AK7" s="101"/>
      <c r="AL7" s="102"/>
      <c r="AM7" s="2"/>
      <c r="AN7" s="200"/>
      <c r="AO7" s="201"/>
      <c r="AP7" s="201"/>
      <c r="AQ7" s="201"/>
      <c r="AR7" s="201"/>
      <c r="AS7" s="201"/>
      <c r="AT7" s="202"/>
    </row>
    <row r="8" spans="2:46" ht="18" customHeight="1" thickBot="1">
      <c r="B8" s="134"/>
      <c r="C8" s="135"/>
      <c r="D8" s="135"/>
      <c r="E8" s="135"/>
      <c r="F8" s="135"/>
      <c r="G8" s="136"/>
      <c r="H8" s="189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2"/>
      <c r="V8" s="134"/>
      <c r="W8" s="135"/>
      <c r="X8" s="136"/>
      <c r="Y8" s="212" t="s">
        <v>62</v>
      </c>
      <c r="Z8" s="213"/>
      <c r="AA8" s="213"/>
      <c r="AB8" s="213"/>
      <c r="AC8" s="214"/>
      <c r="AD8" s="103"/>
      <c r="AE8" s="104"/>
      <c r="AF8" s="104"/>
      <c r="AG8" s="104"/>
      <c r="AH8" s="22" t="s">
        <v>9</v>
      </c>
      <c r="AI8" s="23"/>
      <c r="AJ8" s="22" t="s">
        <v>11</v>
      </c>
      <c r="AK8" s="23"/>
      <c r="AL8" s="24" t="s">
        <v>12</v>
      </c>
      <c r="AM8" s="2"/>
      <c r="AN8" s="200"/>
      <c r="AO8" s="201"/>
      <c r="AP8" s="201"/>
      <c r="AQ8" s="201"/>
      <c r="AR8" s="201"/>
      <c r="AS8" s="201"/>
      <c r="AT8" s="202"/>
    </row>
    <row r="9" spans="2:46" ht="18.95" customHeight="1" thickBot="1">
      <c r="B9" s="128" t="s">
        <v>36</v>
      </c>
      <c r="C9" s="129"/>
      <c r="D9" s="129"/>
      <c r="E9" s="129"/>
      <c r="F9" s="129"/>
      <c r="G9" s="130"/>
      <c r="H9" s="127"/>
      <c r="I9" s="126"/>
      <c r="J9" s="126"/>
      <c r="K9" s="25" t="s">
        <v>9</v>
      </c>
      <c r="L9" s="126"/>
      <c r="M9" s="126"/>
      <c r="N9" s="25" t="s">
        <v>11</v>
      </c>
      <c r="O9" s="14"/>
      <c r="P9" s="25" t="s">
        <v>40</v>
      </c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6"/>
      <c r="AM9" s="2"/>
      <c r="AN9" s="200"/>
      <c r="AO9" s="201"/>
      <c r="AP9" s="201"/>
      <c r="AQ9" s="201"/>
      <c r="AR9" s="201"/>
      <c r="AS9" s="201"/>
      <c r="AT9" s="202"/>
    </row>
    <row r="10" spans="2:46" ht="18.600000000000001" customHeight="1">
      <c r="B10" s="222" t="s">
        <v>3</v>
      </c>
      <c r="C10" s="129"/>
      <c r="D10" s="129"/>
      <c r="E10" s="129"/>
      <c r="F10" s="129"/>
      <c r="G10" s="130"/>
      <c r="H10" s="27" t="s">
        <v>24</v>
      </c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7"/>
      <c r="AC10" s="88" t="s">
        <v>38</v>
      </c>
      <c r="AD10" s="89"/>
      <c r="AE10" s="97"/>
      <c r="AF10" s="98"/>
      <c r="AG10" s="98"/>
      <c r="AH10" s="98"/>
      <c r="AI10" s="98"/>
      <c r="AJ10" s="98"/>
      <c r="AK10" s="98"/>
      <c r="AL10" s="99"/>
      <c r="AM10" s="2"/>
      <c r="AN10" s="200"/>
      <c r="AO10" s="201"/>
      <c r="AP10" s="201"/>
      <c r="AQ10" s="201"/>
      <c r="AR10" s="201"/>
      <c r="AS10" s="201"/>
      <c r="AT10" s="202"/>
    </row>
    <row r="11" spans="2:46" ht="18.600000000000001" customHeight="1" thickBot="1">
      <c r="B11" s="134"/>
      <c r="C11" s="135"/>
      <c r="D11" s="135"/>
      <c r="E11" s="135"/>
      <c r="F11" s="135"/>
      <c r="G11" s="136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3"/>
      <c r="AC11" s="90"/>
      <c r="AD11" s="91"/>
      <c r="AE11" s="100"/>
      <c r="AF11" s="101"/>
      <c r="AG11" s="101"/>
      <c r="AH11" s="101"/>
      <c r="AI11" s="101"/>
      <c r="AJ11" s="101"/>
      <c r="AK11" s="101"/>
      <c r="AL11" s="102"/>
      <c r="AM11" s="2"/>
      <c r="AN11" s="200"/>
      <c r="AO11" s="201"/>
      <c r="AP11" s="201"/>
      <c r="AQ11" s="201"/>
      <c r="AR11" s="201"/>
      <c r="AS11" s="201"/>
      <c r="AT11" s="202"/>
    </row>
    <row r="12" spans="2:46" ht="18.600000000000001" customHeight="1" thickBot="1">
      <c r="B12" s="149" t="s">
        <v>4</v>
      </c>
      <c r="C12" s="150"/>
      <c r="D12" s="150"/>
      <c r="E12" s="150"/>
      <c r="F12" s="150"/>
      <c r="G12" s="151"/>
      <c r="H12" s="94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6"/>
      <c r="AM12" s="2"/>
      <c r="AN12" s="200"/>
      <c r="AO12" s="201"/>
      <c r="AP12" s="201"/>
      <c r="AQ12" s="201"/>
      <c r="AR12" s="201"/>
      <c r="AS12" s="201"/>
      <c r="AT12" s="202"/>
    </row>
    <row r="13" spans="2:46" ht="3.6" customHeight="1" thickBot="1">
      <c r="B13" s="3"/>
      <c r="C13" s="3"/>
      <c r="D13" s="3"/>
      <c r="E13" s="3"/>
      <c r="F13" s="3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00"/>
      <c r="AO13" s="201"/>
      <c r="AP13" s="201"/>
      <c r="AQ13" s="201"/>
      <c r="AR13" s="201"/>
      <c r="AS13" s="201"/>
      <c r="AT13" s="202"/>
    </row>
    <row r="14" spans="2:46" ht="18" customHeight="1" thickBot="1">
      <c r="B14" s="146" t="s">
        <v>5</v>
      </c>
      <c r="C14" s="147"/>
      <c r="D14" s="147"/>
      <c r="E14" s="147"/>
      <c r="F14" s="147"/>
      <c r="G14" s="148"/>
      <c r="H14" s="177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7"/>
      <c r="AM14" s="2"/>
      <c r="AN14" s="203"/>
      <c r="AO14" s="204"/>
      <c r="AP14" s="204"/>
      <c r="AQ14" s="204"/>
      <c r="AR14" s="204"/>
      <c r="AS14" s="204"/>
      <c r="AT14" s="205"/>
    </row>
    <row r="15" spans="2:46" ht="18" customHeight="1" thickTop="1">
      <c r="B15" s="145" t="s">
        <v>6</v>
      </c>
      <c r="C15" s="54"/>
      <c r="D15" s="54"/>
      <c r="E15" s="54"/>
      <c r="F15" s="54"/>
      <c r="G15" s="59"/>
      <c r="H15" s="178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80"/>
      <c r="AM15" s="2"/>
      <c r="AN15" s="2"/>
      <c r="AO15" s="2"/>
      <c r="AP15" s="2"/>
      <c r="AQ15" s="2"/>
      <c r="AR15" s="2"/>
      <c r="AS15" s="2"/>
      <c r="AT15" s="2"/>
    </row>
    <row r="16" spans="2:46" ht="18" customHeight="1">
      <c r="B16" s="152" t="s">
        <v>37</v>
      </c>
      <c r="C16" s="153"/>
      <c r="D16" s="153"/>
      <c r="E16" s="153"/>
      <c r="F16" s="153"/>
      <c r="G16" s="154"/>
      <c r="H16" s="28" t="s">
        <v>24</v>
      </c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83"/>
      <c r="AC16" s="73" t="s">
        <v>38</v>
      </c>
      <c r="AD16" s="73"/>
      <c r="AE16" s="119"/>
      <c r="AF16" s="120"/>
      <c r="AG16" s="120"/>
      <c r="AH16" s="120"/>
      <c r="AI16" s="120"/>
      <c r="AJ16" s="120"/>
      <c r="AK16" s="120"/>
      <c r="AL16" s="121"/>
      <c r="AM16" s="3"/>
      <c r="AN16" s="2"/>
      <c r="AO16" s="2"/>
      <c r="AP16" s="2"/>
      <c r="AQ16" s="2"/>
      <c r="AR16" s="2"/>
      <c r="AS16" s="2"/>
      <c r="AT16" s="2"/>
    </row>
    <row r="17" spans="2:52" ht="18.600000000000001" customHeight="1" thickBot="1">
      <c r="B17" s="134"/>
      <c r="C17" s="135"/>
      <c r="D17" s="135"/>
      <c r="E17" s="135"/>
      <c r="F17" s="135"/>
      <c r="G17" s="155"/>
      <c r="H17" s="181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182"/>
      <c r="AC17" s="91"/>
      <c r="AD17" s="91"/>
      <c r="AE17" s="100"/>
      <c r="AF17" s="101"/>
      <c r="AG17" s="101"/>
      <c r="AH17" s="101"/>
      <c r="AI17" s="101"/>
      <c r="AJ17" s="101"/>
      <c r="AK17" s="101"/>
      <c r="AL17" s="102"/>
      <c r="AM17" s="3"/>
      <c r="AN17" s="2"/>
      <c r="AO17" s="2"/>
      <c r="AP17" s="2"/>
      <c r="AQ17" s="2"/>
      <c r="AR17" s="2"/>
      <c r="AS17" s="2"/>
      <c r="AT17" s="2"/>
    </row>
    <row r="18" spans="2:52" ht="6.6" customHeight="1" thickBot="1">
      <c r="AN18" s="2"/>
      <c r="AO18" s="2"/>
      <c r="AP18" s="2"/>
      <c r="AQ18" s="2"/>
      <c r="AR18" s="2"/>
      <c r="AS18" s="2"/>
      <c r="AT18" s="2"/>
    </row>
    <row r="19" spans="2:52" s="25" customFormat="1" ht="18" customHeight="1" thickTop="1" thickBot="1">
      <c r="B19" s="109" t="s">
        <v>7</v>
      </c>
      <c r="C19" s="122" t="s">
        <v>8</v>
      </c>
      <c r="D19" s="122"/>
      <c r="E19" s="122"/>
      <c r="F19" s="122"/>
      <c r="G19" s="123"/>
      <c r="H19" s="115"/>
      <c r="I19" s="115"/>
      <c r="J19" s="115"/>
      <c r="K19" s="115"/>
      <c r="L19" s="115"/>
      <c r="M19" s="115"/>
      <c r="N19" s="115"/>
      <c r="O19" s="116" t="s">
        <v>52</v>
      </c>
      <c r="P19" s="117"/>
      <c r="Q19" s="117"/>
      <c r="R19" s="117"/>
      <c r="S19" s="115"/>
      <c r="T19" s="115"/>
      <c r="U19" s="115"/>
      <c r="V19" s="115"/>
      <c r="W19" s="115"/>
      <c r="X19" s="115"/>
      <c r="Y19" s="105" t="s">
        <v>41</v>
      </c>
      <c r="Z19" s="106"/>
      <c r="AA19" s="106"/>
      <c r="AB19" s="106"/>
      <c r="AC19" s="106"/>
      <c r="AD19" s="106"/>
      <c r="AE19" s="113"/>
      <c r="AF19" s="114"/>
      <c r="AG19" s="114"/>
      <c r="AH19" s="32" t="s">
        <v>9</v>
      </c>
      <c r="AI19" s="33"/>
      <c r="AJ19" s="32" t="s">
        <v>11</v>
      </c>
      <c r="AK19" s="33"/>
      <c r="AL19" s="34" t="s">
        <v>12</v>
      </c>
    </row>
    <row r="20" spans="2:52" s="25" customFormat="1" ht="18" customHeight="1" thickBot="1">
      <c r="B20" s="110"/>
      <c r="C20" s="124"/>
      <c r="D20" s="124"/>
      <c r="E20" s="124"/>
      <c r="F20" s="124"/>
      <c r="G20" s="125"/>
      <c r="H20" s="84"/>
      <c r="I20" s="84"/>
      <c r="J20" s="84"/>
      <c r="K20" s="84"/>
      <c r="L20" s="84"/>
      <c r="M20" s="84"/>
      <c r="N20" s="84"/>
      <c r="O20" s="118"/>
      <c r="P20" s="118"/>
      <c r="Q20" s="118"/>
      <c r="R20" s="118"/>
      <c r="S20" s="84"/>
      <c r="T20" s="84"/>
      <c r="U20" s="84"/>
      <c r="V20" s="84"/>
      <c r="W20" s="84"/>
      <c r="X20" s="84"/>
      <c r="Y20" s="107" t="s">
        <v>10</v>
      </c>
      <c r="Z20" s="108"/>
      <c r="AA20" s="108"/>
      <c r="AB20" s="108"/>
      <c r="AC20" s="108"/>
      <c r="AD20" s="108"/>
      <c r="AE20" s="111"/>
      <c r="AF20" s="111"/>
      <c r="AG20" s="111"/>
      <c r="AH20" s="111"/>
      <c r="AI20" s="111"/>
      <c r="AJ20" s="111"/>
      <c r="AK20" s="111"/>
      <c r="AL20" s="112"/>
    </row>
    <row r="21" spans="2:52" ht="21.75" customHeight="1" thickTop="1" thickBot="1">
      <c r="B21" s="19" t="s">
        <v>31</v>
      </c>
      <c r="C21" s="20" t="s">
        <v>53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1"/>
      <c r="AN21" s="2"/>
      <c r="AO21" s="2"/>
      <c r="AP21" s="2"/>
      <c r="AQ21" s="2"/>
      <c r="AR21" s="2"/>
      <c r="AS21" s="2"/>
      <c r="AT21" s="2"/>
    </row>
    <row r="22" spans="2:52" ht="17.45" customHeight="1" thickTop="1">
      <c r="B22" s="55" t="s">
        <v>13</v>
      </c>
      <c r="C22" s="54"/>
      <c r="D22" s="54"/>
      <c r="E22" s="54"/>
      <c r="F22" s="54"/>
      <c r="G22" s="54"/>
      <c r="H22" s="54"/>
      <c r="I22" s="54"/>
      <c r="J22" s="54"/>
      <c r="K22" s="58" t="s">
        <v>57</v>
      </c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9"/>
      <c r="AE22" s="54" t="s">
        <v>14</v>
      </c>
      <c r="AF22" s="54"/>
      <c r="AG22" s="54"/>
      <c r="AH22" s="54"/>
      <c r="AI22" s="54"/>
      <c r="AJ22" s="54"/>
      <c r="AK22" s="54"/>
      <c r="AL22" s="54"/>
      <c r="AM22" s="190" t="s">
        <v>54</v>
      </c>
      <c r="AN22" s="191"/>
      <c r="AO22" s="191"/>
      <c r="AP22" s="191"/>
      <c r="AQ22" s="191"/>
      <c r="AR22" s="191"/>
      <c r="AS22" s="191"/>
      <c r="AT22" s="192"/>
      <c r="AY22" s="5" t="s">
        <v>31</v>
      </c>
      <c r="AZ22" s="1" t="s">
        <v>32</v>
      </c>
    </row>
    <row r="23" spans="2:52" ht="18" customHeight="1">
      <c r="B23" s="72">
        <v>1</v>
      </c>
      <c r="C23" s="15" t="s">
        <v>42</v>
      </c>
      <c r="D23" s="16"/>
      <c r="E23" s="56"/>
      <c r="F23" s="56"/>
      <c r="G23" s="56"/>
      <c r="H23" s="56"/>
      <c r="I23" s="56"/>
      <c r="J23" s="56"/>
      <c r="K23" s="119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64"/>
      <c r="AE23" s="60" t="str">
        <f>IF(COUNT(E23,E24)&lt;2, "", DATEDIF(E23, E24+1, "y") &amp; "年 " &amp; DATEDIF(E23,E24+1, "ym") &amp; "ヶ月"&amp; DATEDIF(E23,E24+1, "md") &amp; "日")</f>
        <v/>
      </c>
      <c r="AF23" s="61"/>
      <c r="AG23" s="61"/>
      <c r="AH23" s="61"/>
      <c r="AI23" s="61"/>
      <c r="AJ23" s="61"/>
      <c r="AK23" s="61"/>
      <c r="AL23" s="61"/>
      <c r="AM23" s="6"/>
      <c r="AN23" s="2"/>
      <c r="AO23" s="193" t="s">
        <v>55</v>
      </c>
      <c r="AP23" s="193"/>
      <c r="AQ23" s="193"/>
      <c r="AR23" s="193"/>
      <c r="AS23" s="193"/>
      <c r="AT23" s="194"/>
      <c r="AY23" s="5" t="s">
        <v>44</v>
      </c>
      <c r="AZ23">
        <f>IF(COUNT(E23,E24)&lt;2, 0, E24-E23+1)</f>
        <v>0</v>
      </c>
    </row>
    <row r="24" spans="2:52" ht="18" customHeight="1" thickBot="1">
      <c r="B24" s="72"/>
      <c r="C24" s="17" t="s">
        <v>43</v>
      </c>
      <c r="D24" s="17"/>
      <c r="E24" s="57"/>
      <c r="F24" s="57"/>
      <c r="G24" s="57"/>
      <c r="H24" s="57"/>
      <c r="I24" s="57"/>
      <c r="J24" s="57"/>
      <c r="K24" s="165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7"/>
      <c r="AE24" s="62"/>
      <c r="AF24" s="63"/>
      <c r="AG24" s="63"/>
      <c r="AH24" s="63"/>
      <c r="AI24" s="63"/>
      <c r="AJ24" s="63"/>
      <c r="AK24" s="63"/>
      <c r="AL24" s="63"/>
      <c r="AM24" s="7"/>
      <c r="AN24" s="4"/>
      <c r="AO24" s="195"/>
      <c r="AP24" s="195"/>
      <c r="AQ24" s="195"/>
      <c r="AR24" s="195"/>
      <c r="AS24" s="195"/>
      <c r="AT24" s="196"/>
      <c r="AY24" s="5"/>
    </row>
    <row r="25" spans="2:52" ht="18" customHeight="1">
      <c r="B25" s="81">
        <v>2</v>
      </c>
      <c r="C25" s="15" t="s">
        <v>42</v>
      </c>
      <c r="D25" s="16"/>
      <c r="E25" s="56"/>
      <c r="F25" s="56"/>
      <c r="G25" s="56"/>
      <c r="H25" s="56"/>
      <c r="I25" s="56"/>
      <c r="J25" s="56"/>
      <c r="K25" s="119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64"/>
      <c r="AE25" s="60" t="str">
        <f>IF(COUNT(E25,E26)&lt;2, "", DATEDIF(E25, E26+1, "y") &amp; "年 " &amp; DATEDIF(E25,E26+1, "ym") &amp; "ヶ月"&amp; DATEDIF(E25,E26+1, "md") &amp; "日")</f>
        <v/>
      </c>
      <c r="AF25" s="61"/>
      <c r="AG25" s="61"/>
      <c r="AH25" s="61"/>
      <c r="AI25" s="61"/>
      <c r="AJ25" s="61"/>
      <c r="AK25" s="61"/>
      <c r="AL25" s="61"/>
      <c r="AM25" s="8"/>
      <c r="AN25" s="9"/>
      <c r="AO25" s="36" t="s">
        <v>55</v>
      </c>
      <c r="AP25" s="36"/>
      <c r="AQ25" s="36"/>
      <c r="AR25" s="36"/>
      <c r="AS25" s="36"/>
      <c r="AT25" s="37"/>
      <c r="AY25" s="5" t="s">
        <v>45</v>
      </c>
      <c r="AZ25">
        <f>IF(COUNT(E25,E26)&lt;2, 0, E26-E25+1)</f>
        <v>0</v>
      </c>
    </row>
    <row r="26" spans="2:52" ht="18" customHeight="1" thickBot="1">
      <c r="B26" s="80"/>
      <c r="C26" s="17" t="s">
        <v>43</v>
      </c>
      <c r="D26" s="17"/>
      <c r="E26" s="57"/>
      <c r="F26" s="57"/>
      <c r="G26" s="57"/>
      <c r="H26" s="57"/>
      <c r="I26" s="57"/>
      <c r="J26" s="57"/>
      <c r="K26" s="165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7"/>
      <c r="AE26" s="62"/>
      <c r="AF26" s="63"/>
      <c r="AG26" s="63"/>
      <c r="AH26" s="63"/>
      <c r="AI26" s="63"/>
      <c r="AJ26" s="63"/>
      <c r="AK26" s="63"/>
      <c r="AL26" s="63"/>
      <c r="AM26" s="7"/>
      <c r="AN26" s="4"/>
      <c r="AO26" s="38" t="s">
        <v>56</v>
      </c>
      <c r="AP26" s="38"/>
      <c r="AQ26" s="38"/>
      <c r="AR26" s="38"/>
      <c r="AS26" s="38"/>
      <c r="AT26" s="39"/>
      <c r="AY26" s="5"/>
    </row>
    <row r="27" spans="2:52" ht="18" customHeight="1">
      <c r="B27" s="79">
        <v>3</v>
      </c>
      <c r="C27" s="15" t="s">
        <v>42</v>
      </c>
      <c r="D27" s="16"/>
      <c r="E27" s="56"/>
      <c r="F27" s="56"/>
      <c r="G27" s="56"/>
      <c r="H27" s="56"/>
      <c r="I27" s="56"/>
      <c r="J27" s="56"/>
      <c r="K27" s="119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64"/>
      <c r="AE27" s="60" t="str">
        <f>IF(COUNT(E27,E28)&lt;2, "", DATEDIF(E27, E28+1, "y") &amp; "年 " &amp; DATEDIF(E27,E28+1, "ym") &amp; "ヶ月"&amp; DATEDIF(E27,E28+1, "md") &amp; "日")</f>
        <v/>
      </c>
      <c r="AF27" s="61"/>
      <c r="AG27" s="61"/>
      <c r="AH27" s="61"/>
      <c r="AI27" s="61"/>
      <c r="AJ27" s="61"/>
      <c r="AK27" s="61"/>
      <c r="AL27" s="61"/>
      <c r="AM27" s="8"/>
      <c r="AN27" s="9"/>
      <c r="AO27" s="36" t="s">
        <v>55</v>
      </c>
      <c r="AP27" s="36"/>
      <c r="AQ27" s="36"/>
      <c r="AR27" s="36"/>
      <c r="AS27" s="36"/>
      <c r="AT27" s="37"/>
      <c r="AY27" s="5" t="s">
        <v>46</v>
      </c>
      <c r="AZ27">
        <f>IF(COUNT(E27,E28)&lt;2, 0, E28-E27+1)</f>
        <v>0</v>
      </c>
    </row>
    <row r="28" spans="2:52" ht="18" customHeight="1" thickBot="1">
      <c r="B28" s="80"/>
      <c r="C28" s="17" t="s">
        <v>43</v>
      </c>
      <c r="D28" s="17"/>
      <c r="E28" s="57"/>
      <c r="F28" s="57"/>
      <c r="G28" s="57"/>
      <c r="H28" s="57"/>
      <c r="I28" s="57"/>
      <c r="J28" s="57"/>
      <c r="K28" s="165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7"/>
      <c r="AE28" s="62"/>
      <c r="AF28" s="63"/>
      <c r="AG28" s="63"/>
      <c r="AH28" s="63"/>
      <c r="AI28" s="63"/>
      <c r="AJ28" s="63"/>
      <c r="AK28" s="63"/>
      <c r="AL28" s="63"/>
      <c r="AM28" s="7"/>
      <c r="AN28" s="4"/>
      <c r="AO28" s="38" t="s">
        <v>56</v>
      </c>
      <c r="AP28" s="38"/>
      <c r="AQ28" s="38"/>
      <c r="AR28" s="38"/>
      <c r="AS28" s="38"/>
      <c r="AT28" s="39"/>
      <c r="AY28" s="5"/>
    </row>
    <row r="29" spans="2:52" ht="18" customHeight="1">
      <c r="B29" s="79">
        <v>4</v>
      </c>
      <c r="C29" s="15" t="s">
        <v>42</v>
      </c>
      <c r="D29" s="16"/>
      <c r="E29" s="56"/>
      <c r="F29" s="56"/>
      <c r="G29" s="56"/>
      <c r="H29" s="56"/>
      <c r="I29" s="56"/>
      <c r="J29" s="56"/>
      <c r="K29" s="119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64"/>
      <c r="AE29" s="60" t="str">
        <f>IF(COUNT(E29,E30)&lt;2, "", DATEDIF(E29, E30+1, "y") &amp; "年 " &amp; DATEDIF(E29,E30+1, "ym") &amp; "ヶ月"&amp; DATEDIF(E29,E30+1, "md") &amp; "日")</f>
        <v/>
      </c>
      <c r="AF29" s="61"/>
      <c r="AG29" s="61"/>
      <c r="AH29" s="61"/>
      <c r="AI29" s="61"/>
      <c r="AJ29" s="61"/>
      <c r="AK29" s="61"/>
      <c r="AL29" s="61"/>
      <c r="AM29" s="8"/>
      <c r="AN29" s="9"/>
      <c r="AO29" s="36" t="s">
        <v>55</v>
      </c>
      <c r="AP29" s="36"/>
      <c r="AQ29" s="36"/>
      <c r="AR29" s="36"/>
      <c r="AS29" s="36"/>
      <c r="AT29" s="37"/>
      <c r="AY29" s="5" t="s">
        <v>47</v>
      </c>
      <c r="AZ29">
        <f>IF(COUNT(E29,E30)&lt;2, 0, E30-E29+1)</f>
        <v>0</v>
      </c>
    </row>
    <row r="30" spans="2:52" ht="18" customHeight="1" thickBot="1">
      <c r="B30" s="80"/>
      <c r="C30" s="17" t="s">
        <v>43</v>
      </c>
      <c r="D30" s="17"/>
      <c r="E30" s="57"/>
      <c r="F30" s="57"/>
      <c r="G30" s="57"/>
      <c r="H30" s="57"/>
      <c r="I30" s="57"/>
      <c r="J30" s="57"/>
      <c r="K30" s="165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7"/>
      <c r="AE30" s="62"/>
      <c r="AF30" s="63"/>
      <c r="AG30" s="63"/>
      <c r="AH30" s="63"/>
      <c r="AI30" s="63"/>
      <c r="AJ30" s="63"/>
      <c r="AK30" s="63"/>
      <c r="AL30" s="63"/>
      <c r="AM30" s="7"/>
      <c r="AN30" s="4"/>
      <c r="AO30" s="38" t="s">
        <v>56</v>
      </c>
      <c r="AP30" s="38"/>
      <c r="AQ30" s="38"/>
      <c r="AR30" s="38"/>
      <c r="AS30" s="38"/>
      <c r="AT30" s="39"/>
      <c r="AY30" s="5"/>
    </row>
    <row r="31" spans="2:52" ht="18" customHeight="1">
      <c r="B31" s="79">
        <v>5</v>
      </c>
      <c r="C31" s="15" t="s">
        <v>42</v>
      </c>
      <c r="D31" s="16"/>
      <c r="E31" s="56"/>
      <c r="F31" s="56"/>
      <c r="G31" s="56"/>
      <c r="H31" s="56"/>
      <c r="I31" s="56"/>
      <c r="J31" s="56"/>
      <c r="K31" s="119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64"/>
      <c r="AE31" s="60" t="str">
        <f>IF(COUNT(E31,E32)&lt;2, "", DATEDIF(E31, E32+1, "y") &amp; "年 " &amp; DATEDIF(E31,E32+1, "ym") &amp; "ヶ月"&amp; DATEDIF(E31,E32+1, "md") &amp; "日")</f>
        <v/>
      </c>
      <c r="AF31" s="61"/>
      <c r="AG31" s="61"/>
      <c r="AH31" s="61"/>
      <c r="AI31" s="61"/>
      <c r="AJ31" s="61"/>
      <c r="AK31" s="61"/>
      <c r="AL31" s="61"/>
      <c r="AM31" s="8"/>
      <c r="AN31" s="9"/>
      <c r="AO31" s="36" t="s">
        <v>55</v>
      </c>
      <c r="AP31" s="36"/>
      <c r="AQ31" s="36"/>
      <c r="AR31" s="36"/>
      <c r="AS31" s="36"/>
      <c r="AT31" s="37"/>
      <c r="AY31" s="5" t="s">
        <v>48</v>
      </c>
      <c r="AZ31">
        <f>IF(COUNT(E31,E32)&lt;2, 0, E32-E31+1)</f>
        <v>0</v>
      </c>
    </row>
    <row r="32" spans="2:52" ht="18" customHeight="1" thickBot="1">
      <c r="B32" s="80"/>
      <c r="C32" s="17" t="s">
        <v>43</v>
      </c>
      <c r="D32" s="17"/>
      <c r="E32" s="57"/>
      <c r="F32" s="57"/>
      <c r="G32" s="57"/>
      <c r="H32" s="57"/>
      <c r="I32" s="57"/>
      <c r="J32" s="57"/>
      <c r="K32" s="165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7"/>
      <c r="AE32" s="62"/>
      <c r="AF32" s="63"/>
      <c r="AG32" s="63"/>
      <c r="AH32" s="63"/>
      <c r="AI32" s="63"/>
      <c r="AJ32" s="63"/>
      <c r="AK32" s="63"/>
      <c r="AL32" s="63"/>
      <c r="AM32" s="7"/>
      <c r="AN32" s="4"/>
      <c r="AO32" s="38" t="s">
        <v>56</v>
      </c>
      <c r="AP32" s="38"/>
      <c r="AQ32" s="38"/>
      <c r="AR32" s="38"/>
      <c r="AS32" s="38"/>
      <c r="AT32" s="39"/>
      <c r="AY32" s="5"/>
    </row>
    <row r="33" spans="2:53" ht="18" customHeight="1">
      <c r="B33" s="79">
        <v>6</v>
      </c>
      <c r="C33" s="15" t="s">
        <v>42</v>
      </c>
      <c r="D33" s="16"/>
      <c r="E33" s="56"/>
      <c r="F33" s="56"/>
      <c r="G33" s="56"/>
      <c r="H33" s="56"/>
      <c r="I33" s="56"/>
      <c r="J33" s="56"/>
      <c r="K33" s="119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64"/>
      <c r="AE33" s="60" t="str">
        <f>IF(COUNT(E33,E34)&lt;2, "", DATEDIF(E33, E34+1, "y") &amp; "年 " &amp; DATEDIF(E33,E34+1, "ym") &amp; "ヶ月"&amp; DATEDIF(E33,E34+1, "md") &amp; "日")</f>
        <v/>
      </c>
      <c r="AF33" s="61"/>
      <c r="AG33" s="61"/>
      <c r="AH33" s="61"/>
      <c r="AI33" s="61"/>
      <c r="AJ33" s="61"/>
      <c r="AK33" s="61"/>
      <c r="AL33" s="61"/>
      <c r="AM33" s="8"/>
      <c r="AN33" s="9"/>
      <c r="AO33" s="36" t="s">
        <v>55</v>
      </c>
      <c r="AP33" s="36"/>
      <c r="AQ33" s="36"/>
      <c r="AR33" s="36"/>
      <c r="AS33" s="36"/>
      <c r="AT33" s="37"/>
      <c r="AY33" s="5" t="s">
        <v>49</v>
      </c>
      <c r="AZ33">
        <f>IF(COUNT(E33,E34)&lt;2, 0, E34-E33+1)</f>
        <v>0</v>
      </c>
    </row>
    <row r="34" spans="2:53" ht="18" customHeight="1" thickBot="1">
      <c r="B34" s="80"/>
      <c r="C34" s="17" t="s">
        <v>43</v>
      </c>
      <c r="D34" s="17"/>
      <c r="E34" s="57"/>
      <c r="F34" s="57"/>
      <c r="G34" s="57"/>
      <c r="H34" s="57"/>
      <c r="I34" s="57"/>
      <c r="J34" s="57"/>
      <c r="K34" s="165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7"/>
      <c r="AE34" s="62"/>
      <c r="AF34" s="63"/>
      <c r="AG34" s="63"/>
      <c r="AH34" s="63"/>
      <c r="AI34" s="63"/>
      <c r="AJ34" s="63"/>
      <c r="AK34" s="63"/>
      <c r="AL34" s="63"/>
      <c r="AM34" s="7"/>
      <c r="AN34" s="4"/>
      <c r="AO34" s="38" t="s">
        <v>56</v>
      </c>
      <c r="AP34" s="38"/>
      <c r="AQ34" s="38"/>
      <c r="AR34" s="38"/>
      <c r="AS34" s="38"/>
      <c r="AT34" s="39"/>
      <c r="AY34" s="5"/>
    </row>
    <row r="35" spans="2:53" ht="18" customHeight="1">
      <c r="B35" s="79">
        <v>7</v>
      </c>
      <c r="C35" s="15" t="s">
        <v>42</v>
      </c>
      <c r="D35" s="16"/>
      <c r="E35" s="56"/>
      <c r="F35" s="56"/>
      <c r="G35" s="56"/>
      <c r="H35" s="56"/>
      <c r="I35" s="56"/>
      <c r="J35" s="56"/>
      <c r="K35" s="119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64"/>
      <c r="AE35" s="60" t="str">
        <f>IF(COUNT(E35,E36)&lt;2, "", DATEDIF(E35, E36+1, "y") &amp; "年 " &amp; DATEDIF(E35,E36+1, "ym") &amp; "ヶ月"&amp; DATEDIF(E35,E36+1, "md") &amp; "日")</f>
        <v/>
      </c>
      <c r="AF35" s="61"/>
      <c r="AG35" s="61"/>
      <c r="AH35" s="61"/>
      <c r="AI35" s="61"/>
      <c r="AJ35" s="61"/>
      <c r="AK35" s="61"/>
      <c r="AL35" s="61"/>
      <c r="AM35" s="8"/>
      <c r="AN35" s="9"/>
      <c r="AO35" s="36" t="s">
        <v>55</v>
      </c>
      <c r="AP35" s="36"/>
      <c r="AQ35" s="36"/>
      <c r="AR35" s="36"/>
      <c r="AS35" s="36"/>
      <c r="AT35" s="37"/>
      <c r="AY35" s="5" t="s">
        <v>50</v>
      </c>
      <c r="AZ35">
        <f>IF(COUNT(E35,E36)&lt;2, 0, E36-E35+1)</f>
        <v>0</v>
      </c>
    </row>
    <row r="36" spans="2:53" ht="18" customHeight="1" thickBot="1">
      <c r="B36" s="80"/>
      <c r="C36" s="17" t="s">
        <v>43</v>
      </c>
      <c r="D36" s="17"/>
      <c r="E36" s="57"/>
      <c r="F36" s="57"/>
      <c r="G36" s="57"/>
      <c r="H36" s="57"/>
      <c r="I36" s="57"/>
      <c r="J36" s="57"/>
      <c r="K36" s="165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7"/>
      <c r="AE36" s="62"/>
      <c r="AF36" s="63"/>
      <c r="AG36" s="63"/>
      <c r="AH36" s="63"/>
      <c r="AI36" s="63"/>
      <c r="AJ36" s="63"/>
      <c r="AK36" s="63"/>
      <c r="AL36" s="63"/>
      <c r="AM36" s="7"/>
      <c r="AN36" s="4"/>
      <c r="AO36" s="38" t="s">
        <v>56</v>
      </c>
      <c r="AP36" s="38"/>
      <c r="AQ36" s="38"/>
      <c r="AR36" s="38"/>
      <c r="AS36" s="38"/>
      <c r="AT36" s="39"/>
      <c r="AY36" s="5"/>
    </row>
    <row r="37" spans="2:53" ht="18" customHeight="1">
      <c r="B37" s="80">
        <v>8</v>
      </c>
      <c r="C37" s="15" t="s">
        <v>42</v>
      </c>
      <c r="D37" s="16"/>
      <c r="E37" s="56"/>
      <c r="F37" s="56"/>
      <c r="G37" s="56"/>
      <c r="H37" s="56"/>
      <c r="I37" s="56"/>
      <c r="J37" s="56"/>
      <c r="K37" s="119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64"/>
      <c r="AE37" s="60" t="str">
        <f>IF(COUNT(E37,E38)&lt;2, "", DATEDIF(E37, E38+1, "y") &amp; "年 " &amp; DATEDIF(E37,E38+1, "ym") &amp; "ヶ月"&amp; DATEDIF(E37,E38+1, "md") &amp; "日")</f>
        <v/>
      </c>
      <c r="AF37" s="61"/>
      <c r="AG37" s="61"/>
      <c r="AH37" s="61"/>
      <c r="AI37" s="61"/>
      <c r="AJ37" s="61"/>
      <c r="AK37" s="61"/>
      <c r="AL37" s="61"/>
      <c r="AM37" s="8"/>
      <c r="AN37" s="9"/>
      <c r="AO37" s="157" t="s">
        <v>56</v>
      </c>
      <c r="AP37" s="157"/>
      <c r="AQ37" s="157"/>
      <c r="AR37" s="157"/>
      <c r="AS37" s="157"/>
      <c r="AT37" s="158"/>
      <c r="AY37" s="5" t="s">
        <v>51</v>
      </c>
      <c r="AZ37">
        <f>IF(COUNT(E37,E38)&lt;2, 0, E38-E37+1)</f>
        <v>0</v>
      </c>
    </row>
    <row r="38" spans="2:53" ht="18" customHeight="1" thickBot="1">
      <c r="B38" s="79"/>
      <c r="C38" s="17" t="s">
        <v>43</v>
      </c>
      <c r="D38" s="17"/>
      <c r="E38" s="57"/>
      <c r="F38" s="57"/>
      <c r="G38" s="57"/>
      <c r="H38" s="57"/>
      <c r="I38" s="57"/>
      <c r="J38" s="57"/>
      <c r="K38" s="168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70"/>
      <c r="AE38" s="64"/>
      <c r="AF38" s="65"/>
      <c r="AG38" s="65"/>
      <c r="AH38" s="65"/>
      <c r="AI38" s="65"/>
      <c r="AJ38" s="65"/>
      <c r="AK38" s="65"/>
      <c r="AL38" s="65"/>
      <c r="AM38" s="10"/>
      <c r="AN38" s="11"/>
      <c r="AO38" s="159"/>
      <c r="AP38" s="159"/>
      <c r="AQ38" s="159"/>
      <c r="AR38" s="159"/>
      <c r="AS38" s="159"/>
      <c r="AT38" s="160"/>
    </row>
    <row r="39" spans="2:53" ht="26.45" customHeight="1" thickTop="1" thickBot="1">
      <c r="B39" s="220" t="s">
        <v>15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221"/>
      <c r="AE39" s="161" t="str">
        <f>$AZ$39</f>
        <v>0年0ヶ月0日</v>
      </c>
      <c r="AF39" s="162"/>
      <c r="AG39" s="162"/>
      <c r="AH39" s="162"/>
      <c r="AI39" s="162"/>
      <c r="AJ39" s="162"/>
      <c r="AK39" s="162"/>
      <c r="AL39" s="163"/>
      <c r="AM39" s="2"/>
      <c r="AO39" s="2"/>
      <c r="AP39" s="2"/>
      <c r="AQ39" s="2"/>
      <c r="AR39" s="2"/>
      <c r="AS39" s="2"/>
      <c r="AT39" s="2"/>
      <c r="AZ39" t="str">
        <f>_xlfn.LET(
  _xlpm.total_d, SUM($AZ$23,$AZ$25,$AZ$27,$AZ$29,$AZ$31, $AZ$33, $AZ$35, $AZ$37),
  _xlpm.base_date, DATE(2000, 4, 1),
  _xlpm.end_date, _xlpm.base_date + _xlpm.total_d,
  _xlpm.y, DATEDIF(_xlpm.base_date, _xlpm.end_date, "y"),
  _xlpm.m, DATEDIF(_xlpm.base_date, _xlpm.end_date, "ym"),
  _xlpm.d, DATEDIF(_xlpm.base_date, _xlpm.end_date, "md"),
  IF(_xlpm.total_d=0, "0年0ヶ月0日", _xlpm.y &amp; "年 " &amp; _xlpm.m &amp; "ヶ月 " &amp; _xlpm.d &amp; "日")
)</f>
        <v>0年0ヶ月0日</v>
      </c>
    </row>
    <row r="40" spans="2:53" ht="24.95" customHeight="1" thickTop="1">
      <c r="B40" s="52" t="s">
        <v>28</v>
      </c>
      <c r="C40" s="66" t="s">
        <v>58</v>
      </c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8"/>
      <c r="AE40" s="223"/>
      <c r="AF40" s="224"/>
      <c r="AG40" s="224"/>
      <c r="AH40" s="20" t="s">
        <v>9</v>
      </c>
      <c r="AI40" s="40"/>
      <c r="AJ40" s="20" t="s">
        <v>11</v>
      </c>
      <c r="AK40" s="40"/>
      <c r="AL40" s="21" t="s">
        <v>12</v>
      </c>
      <c r="AM40" s="2"/>
      <c r="AO40" s="2"/>
      <c r="AP40" s="2"/>
      <c r="AQ40" s="2"/>
      <c r="AR40" s="2"/>
      <c r="AS40" s="2"/>
      <c r="AT40" s="2"/>
    </row>
    <row r="41" spans="2:53" ht="24.95" customHeight="1" thickBot="1">
      <c r="B41" s="53"/>
      <c r="C41" s="49" t="s">
        <v>59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1"/>
      <c r="AE41" s="225"/>
      <c r="AF41" s="226"/>
      <c r="AG41" s="226"/>
      <c r="AH41" s="29" t="s">
        <v>9</v>
      </c>
      <c r="AI41" s="41"/>
      <c r="AJ41" s="29" t="s">
        <v>11</v>
      </c>
      <c r="AK41" s="41"/>
      <c r="AL41" s="42" t="s">
        <v>12</v>
      </c>
      <c r="AM41" s="2"/>
      <c r="AO41" s="2"/>
      <c r="AP41" s="2"/>
      <c r="AQ41" s="2"/>
      <c r="AR41" s="2"/>
      <c r="AS41" s="2"/>
      <c r="AT41" s="2"/>
    </row>
    <row r="42" spans="2:53" ht="24.95" customHeight="1" thickTop="1">
      <c r="B42" s="52" t="s">
        <v>29</v>
      </c>
      <c r="C42" s="30" t="s">
        <v>60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23"/>
      <c r="AF42" s="224"/>
      <c r="AG42" s="224"/>
      <c r="AH42" s="20" t="s">
        <v>9</v>
      </c>
      <c r="AI42" s="40"/>
      <c r="AJ42" s="20" t="s">
        <v>11</v>
      </c>
      <c r="AK42" s="40"/>
      <c r="AL42" s="21" t="s">
        <v>12</v>
      </c>
      <c r="AO42" s="2"/>
      <c r="AP42" s="2"/>
      <c r="AQ42" s="2"/>
      <c r="AR42" s="2"/>
      <c r="AS42" s="2"/>
      <c r="AT42" s="2"/>
    </row>
    <row r="43" spans="2:53" ht="24.95" customHeight="1" thickBot="1">
      <c r="B43" s="53"/>
      <c r="C43" s="31" t="s">
        <v>61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25"/>
      <c r="AF43" s="226"/>
      <c r="AG43" s="226"/>
      <c r="AH43" s="29" t="s">
        <v>9</v>
      </c>
      <c r="AI43" s="41"/>
      <c r="AJ43" s="29" t="s">
        <v>11</v>
      </c>
      <c r="AK43" s="41"/>
      <c r="AL43" s="42" t="s">
        <v>12</v>
      </c>
      <c r="AO43" s="2"/>
      <c r="AP43" s="2"/>
      <c r="AQ43" s="2"/>
      <c r="AR43" s="2"/>
      <c r="AS43" s="2"/>
      <c r="AT43" s="2"/>
    </row>
    <row r="44" spans="2:53" ht="24.95" customHeight="1" thickTop="1" thickBot="1">
      <c r="B44" s="18" t="s">
        <v>30</v>
      </c>
      <c r="C44" s="43" t="s">
        <v>35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28"/>
      <c r="AG44" s="28"/>
      <c r="AH44" s="28"/>
      <c r="AI44" s="28"/>
      <c r="AJ44" s="28"/>
      <c r="AK44" s="28"/>
      <c r="AL44" s="35"/>
      <c r="AM44" s="2"/>
      <c r="AN44" s="2"/>
      <c r="AO44" s="2"/>
      <c r="AP44" s="2"/>
      <c r="AQ44" s="2"/>
      <c r="AR44" s="2"/>
      <c r="AS44" s="2"/>
      <c r="AT44" s="2"/>
    </row>
    <row r="45" spans="2:53" ht="38.25" customHeight="1" thickBot="1">
      <c r="B45" s="72" t="s">
        <v>13</v>
      </c>
      <c r="C45" s="73"/>
      <c r="D45" s="73"/>
      <c r="E45" s="73"/>
      <c r="F45" s="73"/>
      <c r="G45" s="73"/>
      <c r="H45" s="73"/>
      <c r="I45" s="73"/>
      <c r="J45" s="73"/>
      <c r="K45" s="74" t="s">
        <v>63</v>
      </c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3" t="s">
        <v>14</v>
      </c>
      <c r="AG45" s="73"/>
      <c r="AH45" s="73"/>
      <c r="AI45" s="73"/>
      <c r="AJ45" s="73"/>
      <c r="AK45" s="73"/>
      <c r="AL45" s="138"/>
      <c r="AN45" s="139" t="s">
        <v>23</v>
      </c>
      <c r="AO45" s="140"/>
      <c r="AP45" s="140"/>
      <c r="AQ45" s="140"/>
      <c r="AR45" s="140"/>
      <c r="AS45" s="140"/>
      <c r="AT45" s="141"/>
      <c r="AZ45" s="5" t="s">
        <v>30</v>
      </c>
      <c r="BA45" s="1" t="s">
        <v>34</v>
      </c>
    </row>
    <row r="46" spans="2:53" ht="18" customHeight="1">
      <c r="B46" s="72" t="s">
        <v>16</v>
      </c>
      <c r="C46" s="45" t="s">
        <v>42</v>
      </c>
      <c r="D46" s="46"/>
      <c r="E46" s="56"/>
      <c r="F46" s="56"/>
      <c r="G46" s="56"/>
      <c r="H46" s="56"/>
      <c r="I46" s="56"/>
      <c r="J46" s="56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216" t="str">
        <f>IF(COUNT(E46,E47)&lt;2, "", DATEDIF(E46, E47+1, "y") &amp; "年 " &amp; DATEDIF(E46,E47+1, "ym") &amp; "ヶ月"&amp; DATEDIF(E46,E47+1, "md") &amp; "日")</f>
        <v/>
      </c>
      <c r="AG46" s="216"/>
      <c r="AH46" s="216"/>
      <c r="AI46" s="216"/>
      <c r="AJ46" s="216"/>
      <c r="AK46" s="216"/>
      <c r="AL46" s="217"/>
      <c r="AN46" s="171"/>
      <c r="AO46" s="172"/>
      <c r="AP46" s="172"/>
      <c r="AQ46" s="172"/>
      <c r="AR46" s="172"/>
      <c r="AS46" s="172"/>
      <c r="AT46" s="173"/>
      <c r="AZ46" s="5" t="s">
        <v>16</v>
      </c>
      <c r="BA46">
        <f>IF(COUNT(E46,E47)&lt;2, 0, E47-E46+1)</f>
        <v>0</v>
      </c>
    </row>
    <row r="47" spans="2:53" ht="18.600000000000001" customHeight="1" thickBot="1">
      <c r="B47" s="72"/>
      <c r="C47" s="47" t="s">
        <v>43</v>
      </c>
      <c r="D47" s="47"/>
      <c r="E47" s="57"/>
      <c r="F47" s="57"/>
      <c r="G47" s="57"/>
      <c r="H47" s="57"/>
      <c r="I47" s="57"/>
      <c r="J47" s="57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216"/>
      <c r="AG47" s="216"/>
      <c r="AH47" s="216"/>
      <c r="AI47" s="216"/>
      <c r="AJ47" s="216"/>
      <c r="AK47" s="216"/>
      <c r="AL47" s="217"/>
      <c r="AN47" s="174"/>
      <c r="AO47" s="175"/>
      <c r="AP47" s="175"/>
      <c r="AQ47" s="175"/>
      <c r="AR47" s="175"/>
      <c r="AS47" s="175"/>
      <c r="AT47" s="176"/>
      <c r="AZ47" s="5"/>
    </row>
    <row r="48" spans="2:53" ht="18" customHeight="1">
      <c r="B48" s="72" t="s">
        <v>17</v>
      </c>
      <c r="C48" s="45" t="s">
        <v>42</v>
      </c>
      <c r="D48" s="46"/>
      <c r="E48" s="56"/>
      <c r="F48" s="56"/>
      <c r="G48" s="56"/>
      <c r="H48" s="56"/>
      <c r="I48" s="56"/>
      <c r="J48" s="56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216" t="str">
        <f>IF(COUNT(E48,E49)&lt;2, "", DATEDIF(E48, E49+1, "y") &amp; "年 " &amp; DATEDIF(E48,E49+1, "ym") &amp; "ヶ月"&amp; DATEDIF(E48,E49+1, "md") &amp; "日")</f>
        <v/>
      </c>
      <c r="AG48" s="216"/>
      <c r="AH48" s="216"/>
      <c r="AI48" s="216"/>
      <c r="AJ48" s="216"/>
      <c r="AK48" s="216"/>
      <c r="AL48" s="217"/>
      <c r="AN48" s="171"/>
      <c r="AO48" s="172"/>
      <c r="AP48" s="172"/>
      <c r="AQ48" s="172"/>
      <c r="AR48" s="172"/>
      <c r="AS48" s="172"/>
      <c r="AT48" s="173"/>
      <c r="AZ48" s="5" t="s">
        <v>17</v>
      </c>
      <c r="BA48">
        <f>IF(COUNT(E48,E49)&lt;2, 0, E49-E48+1)</f>
        <v>0</v>
      </c>
    </row>
    <row r="49" spans="2:53" ht="18.600000000000001" customHeight="1" thickBot="1">
      <c r="B49" s="72"/>
      <c r="C49" s="47" t="s">
        <v>43</v>
      </c>
      <c r="D49" s="47"/>
      <c r="E49" s="57"/>
      <c r="F49" s="57"/>
      <c r="G49" s="57"/>
      <c r="H49" s="57"/>
      <c r="I49" s="57"/>
      <c r="J49" s="57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216"/>
      <c r="AG49" s="216"/>
      <c r="AH49" s="216"/>
      <c r="AI49" s="216"/>
      <c r="AJ49" s="216"/>
      <c r="AK49" s="216"/>
      <c r="AL49" s="217"/>
      <c r="AN49" s="174"/>
      <c r="AO49" s="175"/>
      <c r="AP49" s="175"/>
      <c r="AQ49" s="175"/>
      <c r="AR49" s="175"/>
      <c r="AS49" s="175"/>
      <c r="AT49" s="176"/>
      <c r="AZ49" s="5"/>
    </row>
    <row r="50" spans="2:53" ht="18.600000000000001" customHeight="1">
      <c r="B50" s="72" t="s">
        <v>18</v>
      </c>
      <c r="C50" s="45" t="s">
        <v>42</v>
      </c>
      <c r="D50" s="46"/>
      <c r="E50" s="56"/>
      <c r="F50" s="56"/>
      <c r="G50" s="56"/>
      <c r="H50" s="56"/>
      <c r="I50" s="56"/>
      <c r="J50" s="56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216" t="str">
        <f>IF(COUNT(E50,E51)&lt;2, "", DATEDIF(E50, E51+1, "y") &amp; "年 " &amp; DATEDIF(E50,E51+1, "ym") &amp; "ヶ月"&amp; DATEDIF(E50,E51+1, "md") &amp; "日")</f>
        <v/>
      </c>
      <c r="AG50" s="216"/>
      <c r="AH50" s="216"/>
      <c r="AI50" s="216"/>
      <c r="AJ50" s="216"/>
      <c r="AK50" s="216"/>
      <c r="AL50" s="217"/>
      <c r="AN50" s="12"/>
      <c r="AO50" s="3"/>
      <c r="AP50" s="3"/>
      <c r="AQ50" s="3"/>
      <c r="AR50" s="3"/>
      <c r="AS50" s="3"/>
      <c r="AT50" s="13"/>
      <c r="AZ50" s="5" t="s">
        <v>18</v>
      </c>
      <c r="BA50">
        <f>IF(COUNT(E50,E51)&lt;2, 0, E51-E50+1)</f>
        <v>0</v>
      </c>
    </row>
    <row r="51" spans="2:53" ht="18.600000000000001" customHeight="1" thickBot="1">
      <c r="B51" s="72"/>
      <c r="C51" s="47" t="s">
        <v>43</v>
      </c>
      <c r="D51" s="47"/>
      <c r="E51" s="57"/>
      <c r="F51" s="57"/>
      <c r="G51" s="57"/>
      <c r="H51" s="57"/>
      <c r="I51" s="57"/>
      <c r="J51" s="57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216"/>
      <c r="AG51" s="216"/>
      <c r="AH51" s="216"/>
      <c r="AI51" s="216"/>
      <c r="AJ51" s="216"/>
      <c r="AK51" s="216"/>
      <c r="AL51" s="217"/>
      <c r="AN51" s="12"/>
      <c r="AO51" s="3"/>
      <c r="AP51" s="3"/>
      <c r="AQ51" s="3"/>
      <c r="AR51" s="3"/>
      <c r="AS51" s="3"/>
      <c r="AT51" s="13"/>
      <c r="AZ51" s="5"/>
    </row>
    <row r="52" spans="2:53" ht="18" customHeight="1">
      <c r="B52" s="72" t="s">
        <v>33</v>
      </c>
      <c r="C52" s="45" t="s">
        <v>42</v>
      </c>
      <c r="D52" s="46"/>
      <c r="E52" s="83"/>
      <c r="F52" s="83"/>
      <c r="G52" s="83"/>
      <c r="H52" s="83"/>
      <c r="I52" s="83"/>
      <c r="J52" s="83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216" t="str">
        <f>IF(COUNT(E52,E53)&lt;2, "", DATEDIF(E52, E53+1, "y") &amp; "年 " &amp; DATEDIF(E52,E53+1, "ym") &amp; "ヶ月"&amp; DATEDIF(E52,E53+1, "md") &amp; "日")</f>
        <v/>
      </c>
      <c r="AG52" s="216"/>
      <c r="AH52" s="216"/>
      <c r="AI52" s="216"/>
      <c r="AJ52" s="216"/>
      <c r="AK52" s="216"/>
      <c r="AL52" s="217"/>
      <c r="AN52" s="171"/>
      <c r="AO52" s="172"/>
      <c r="AP52" s="172"/>
      <c r="AQ52" s="172"/>
      <c r="AR52" s="172"/>
      <c r="AS52" s="172"/>
      <c r="AT52" s="173"/>
      <c r="AZ52" s="5" t="s">
        <v>33</v>
      </c>
      <c r="BA52">
        <f>IF(COUNT(E52,E53)&lt;2, 0, E53-E52+1)</f>
        <v>0</v>
      </c>
    </row>
    <row r="53" spans="2:53" ht="18" customHeight="1" thickBot="1">
      <c r="B53" s="82"/>
      <c r="C53" s="48" t="s">
        <v>43</v>
      </c>
      <c r="D53" s="48"/>
      <c r="E53" s="85"/>
      <c r="F53" s="85"/>
      <c r="G53" s="85"/>
      <c r="H53" s="85"/>
      <c r="I53" s="85"/>
      <c r="J53" s="85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218"/>
      <c r="AG53" s="218"/>
      <c r="AH53" s="218"/>
      <c r="AI53" s="218"/>
      <c r="AJ53" s="218"/>
      <c r="AK53" s="218"/>
      <c r="AL53" s="219"/>
      <c r="AN53" s="174"/>
      <c r="AO53" s="175"/>
      <c r="AP53" s="175"/>
      <c r="AQ53" s="175"/>
      <c r="AR53" s="175"/>
      <c r="AS53" s="175"/>
      <c r="AT53" s="176"/>
    </row>
    <row r="54" spans="2:53" ht="23.1" customHeight="1" thickBot="1">
      <c r="B54" s="76" t="s">
        <v>15</v>
      </c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8"/>
      <c r="AF54" s="69" t="str">
        <f>$BA$54</f>
        <v>0年0ヶ月0日</v>
      </c>
      <c r="AG54" s="70"/>
      <c r="AH54" s="70"/>
      <c r="AI54" s="70"/>
      <c r="AJ54" s="70"/>
      <c r="AK54" s="70"/>
      <c r="AL54" s="71"/>
      <c r="AO54" s="2"/>
      <c r="AP54" s="2"/>
      <c r="AQ54" s="2"/>
      <c r="AR54" s="2"/>
      <c r="AS54" s="2"/>
      <c r="AT54" s="2"/>
      <c r="BA54" t="str">
        <f>_xlfn.LET(
  _xlpm.total_d, SUM($BA$46, $BA$48, $BA$50, $BA$52),
  _xlpm.base_date, DATE(2000, 4, 1),
  _xlpm.end_date, _xlpm.base_date + _xlpm.total_d,
  _xlpm.y, DATEDIF(_xlpm.base_date, _xlpm.end_date, "y"),
  _xlpm.m, DATEDIF(_xlpm.base_date, _xlpm.end_date, "ym"),
  _xlpm.d, DATEDIF(_xlpm.base_date, _xlpm.end_date, "md"),
  IF(_xlpm.total_d=0, "0年0ヶ月0日", _xlpm.y &amp; "年 " &amp; _xlpm.m &amp; "ヶ月 " &amp; _xlpm.d &amp; "日")
)</f>
        <v>0年0ヶ月0日</v>
      </c>
    </row>
    <row r="55" spans="2:53" ht="18.75" thickTop="1">
      <c r="B55" s="25" t="s">
        <v>19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</row>
    <row r="56" spans="2:53" ht="18">
      <c r="B56" s="25" t="s">
        <v>20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</row>
    <row r="57" spans="2:53" ht="18">
      <c r="B57" s="25" t="s">
        <v>21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</row>
    <row r="58" spans="2:53" ht="18">
      <c r="B58" s="25" t="s">
        <v>22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</row>
  </sheetData>
  <sheetProtection algorithmName="SHA-512" hashValue="fWXnHVIOhp79Msx6Z63fatrn/zkfHaq3Mc9ItoUqLTsyXXmmINQvGIUSHOUAmEwdg99sHXeK9Nj8gmNArloP9g==" saltValue="SWKq2KbD8G/PIfw/ckcu+w==" spinCount="100000" sheet="1" objects="1" scenarios="1"/>
  <mergeCells count="125">
    <mergeCell ref="AN52:AT53"/>
    <mergeCell ref="AN48:AT49"/>
    <mergeCell ref="AN46:AT47"/>
    <mergeCell ref="H14:AL14"/>
    <mergeCell ref="H15:AL15"/>
    <mergeCell ref="H17:AB17"/>
    <mergeCell ref="I16:AB16"/>
    <mergeCell ref="AC16:AD17"/>
    <mergeCell ref="H6:U6"/>
    <mergeCell ref="H7:U8"/>
    <mergeCell ref="AE42:AG42"/>
    <mergeCell ref="AM22:AT22"/>
    <mergeCell ref="AO23:AT24"/>
    <mergeCell ref="AN6:AT14"/>
    <mergeCell ref="Y6:AC7"/>
    <mergeCell ref="Y8:AC8"/>
    <mergeCell ref="AD6:AL7"/>
    <mergeCell ref="AF48:AL49"/>
    <mergeCell ref="AF52:AL53"/>
    <mergeCell ref="AF50:AL51"/>
    <mergeCell ref="K46:AE47"/>
    <mergeCell ref="AF46:AL47"/>
    <mergeCell ref="B39:AD39"/>
    <mergeCell ref="B10:G11"/>
    <mergeCell ref="AN1:AT1"/>
    <mergeCell ref="AF45:AL45"/>
    <mergeCell ref="AN45:AT45"/>
    <mergeCell ref="B9:G9"/>
    <mergeCell ref="B6:G6"/>
    <mergeCell ref="B7:G8"/>
    <mergeCell ref="B15:G15"/>
    <mergeCell ref="B14:G14"/>
    <mergeCell ref="B12:G12"/>
    <mergeCell ref="B16:G17"/>
    <mergeCell ref="B2:AS2"/>
    <mergeCell ref="AO37:AT38"/>
    <mergeCell ref="AE39:AL39"/>
    <mergeCell ref="K23:AD24"/>
    <mergeCell ref="K27:AD28"/>
    <mergeCell ref="K25:AD26"/>
    <mergeCell ref="K29:AD30"/>
    <mergeCell ref="K31:AD32"/>
    <mergeCell ref="K33:AD34"/>
    <mergeCell ref="K35:AD36"/>
    <mergeCell ref="K37:AD38"/>
    <mergeCell ref="AE23:AL24"/>
    <mergeCell ref="AE25:AL26"/>
    <mergeCell ref="I10:AB10"/>
    <mergeCell ref="AC10:AD11"/>
    <mergeCell ref="H11:AB11"/>
    <mergeCell ref="H12:AL12"/>
    <mergeCell ref="AE10:AL11"/>
    <mergeCell ref="AD8:AG8"/>
    <mergeCell ref="Y19:AD19"/>
    <mergeCell ref="Y20:AD20"/>
    <mergeCell ref="B19:B20"/>
    <mergeCell ref="AE20:AL20"/>
    <mergeCell ref="AE19:AG19"/>
    <mergeCell ref="S19:X20"/>
    <mergeCell ref="O19:R20"/>
    <mergeCell ref="AE16:AL17"/>
    <mergeCell ref="C19:G20"/>
    <mergeCell ref="H19:N20"/>
    <mergeCell ref="L9:M9"/>
    <mergeCell ref="H9:J9"/>
    <mergeCell ref="V6:X8"/>
    <mergeCell ref="B46:B47"/>
    <mergeCell ref="B48:B49"/>
    <mergeCell ref="B50:B51"/>
    <mergeCell ref="B52:B53"/>
    <mergeCell ref="E46:J46"/>
    <mergeCell ref="E50:J50"/>
    <mergeCell ref="K50:AE51"/>
    <mergeCell ref="E51:J51"/>
    <mergeCell ref="E52:J52"/>
    <mergeCell ref="K52:AE53"/>
    <mergeCell ref="E53:J53"/>
    <mergeCell ref="E47:J47"/>
    <mergeCell ref="AF54:AL54"/>
    <mergeCell ref="E23:J23"/>
    <mergeCell ref="E24:J24"/>
    <mergeCell ref="E25:J25"/>
    <mergeCell ref="E26:J26"/>
    <mergeCell ref="E27:J27"/>
    <mergeCell ref="E28:J28"/>
    <mergeCell ref="E29:J29"/>
    <mergeCell ref="E30:J30"/>
    <mergeCell ref="E31:J31"/>
    <mergeCell ref="B45:J45"/>
    <mergeCell ref="K45:AE45"/>
    <mergeCell ref="E48:J48"/>
    <mergeCell ref="K48:AE49"/>
    <mergeCell ref="E49:J49"/>
    <mergeCell ref="B54:AE54"/>
    <mergeCell ref="B33:B34"/>
    <mergeCell ref="B35:B36"/>
    <mergeCell ref="B37:B38"/>
    <mergeCell ref="B25:B26"/>
    <mergeCell ref="B23:B24"/>
    <mergeCell ref="B27:B28"/>
    <mergeCell ref="B29:B30"/>
    <mergeCell ref="B31:B32"/>
    <mergeCell ref="C41:AD41"/>
    <mergeCell ref="AE43:AG43"/>
    <mergeCell ref="B40:B41"/>
    <mergeCell ref="AE40:AG40"/>
    <mergeCell ref="AE41:AG41"/>
    <mergeCell ref="B42:B43"/>
    <mergeCell ref="AE22:AL22"/>
    <mergeCell ref="B22:J22"/>
    <mergeCell ref="E35:J35"/>
    <mergeCell ref="E36:J36"/>
    <mergeCell ref="E37:J37"/>
    <mergeCell ref="E38:J38"/>
    <mergeCell ref="E32:J32"/>
    <mergeCell ref="E33:J33"/>
    <mergeCell ref="E34:J34"/>
    <mergeCell ref="K22:AD22"/>
    <mergeCell ref="AE27:AL28"/>
    <mergeCell ref="AE29:AL30"/>
    <mergeCell ref="AE31:AL32"/>
    <mergeCell ref="AE33:AL34"/>
    <mergeCell ref="AE35:AL36"/>
    <mergeCell ref="AE37:AL38"/>
    <mergeCell ref="C40:AD40"/>
  </mergeCells>
  <phoneticPr fontId="1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68" r:id="rId4" name="Check Box 44">
              <controlPr defaultSize="0" autoFill="0" autoLine="0" autoPict="0">
                <anchor moveWithCells="1">
                  <from>
                    <xdr:col>38</xdr:col>
                    <xdr:colOff>28575</xdr:colOff>
                    <xdr:row>22</xdr:row>
                    <xdr:rowOff>76200</xdr:rowOff>
                  </from>
                  <to>
                    <xdr:col>39</xdr:col>
                    <xdr:colOff>209550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5" name="Check Box 46">
              <controlPr defaultSize="0" autoFill="0" autoLine="0" autoPict="0">
                <anchor moveWithCells="1">
                  <from>
                    <xdr:col>30</xdr:col>
                    <xdr:colOff>66675</xdr:colOff>
                    <xdr:row>43</xdr:row>
                    <xdr:rowOff>9525</xdr:rowOff>
                  </from>
                  <to>
                    <xdr:col>33</xdr:col>
                    <xdr:colOff>9525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6" name="Check Box 83">
              <controlPr defaultSize="0" autoFill="0" autoLine="0" autoPict="0">
                <anchor moveWithCells="1">
                  <from>
                    <xdr:col>38</xdr:col>
                    <xdr:colOff>28575</xdr:colOff>
                    <xdr:row>23</xdr:row>
                    <xdr:rowOff>219075</xdr:rowOff>
                  </from>
                  <to>
                    <xdr:col>39</xdr:col>
                    <xdr:colOff>209550</xdr:colOff>
                    <xdr:row>25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7" name="Check Box 84">
              <controlPr defaultSize="0" autoFill="0" autoLine="0" autoPict="0">
                <anchor moveWithCells="1">
                  <from>
                    <xdr:col>38</xdr:col>
                    <xdr:colOff>28575</xdr:colOff>
                    <xdr:row>24</xdr:row>
                    <xdr:rowOff>171450</xdr:rowOff>
                  </from>
                  <to>
                    <xdr:col>39</xdr:col>
                    <xdr:colOff>209550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" name="Check Box 87">
              <controlPr defaultSize="0" autoFill="0" autoLine="0" autoPict="0">
                <anchor moveWithCells="1">
                  <from>
                    <xdr:col>38</xdr:col>
                    <xdr:colOff>28575</xdr:colOff>
                    <xdr:row>26</xdr:row>
                    <xdr:rowOff>9525</xdr:rowOff>
                  </from>
                  <to>
                    <xdr:col>39</xdr:col>
                    <xdr:colOff>209550</xdr:colOff>
                    <xdr:row>27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" name="Check Box 88">
              <controlPr defaultSize="0" autoFill="0" autoLine="0" autoPict="0">
                <anchor moveWithCells="1">
                  <from>
                    <xdr:col>38</xdr:col>
                    <xdr:colOff>28575</xdr:colOff>
                    <xdr:row>26</xdr:row>
                    <xdr:rowOff>200025</xdr:rowOff>
                  </from>
                  <to>
                    <xdr:col>39</xdr:col>
                    <xdr:colOff>209550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10" name="Check Box 89">
              <controlPr defaultSize="0" autoFill="0" autoLine="0" autoPict="0">
                <anchor moveWithCells="1">
                  <from>
                    <xdr:col>38</xdr:col>
                    <xdr:colOff>28575</xdr:colOff>
                    <xdr:row>27</xdr:row>
                    <xdr:rowOff>209550</xdr:rowOff>
                  </from>
                  <to>
                    <xdr:col>39</xdr:col>
                    <xdr:colOff>209550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11" name="Check Box 90">
              <controlPr defaultSize="0" autoFill="0" autoLine="0" autoPict="0">
                <anchor moveWithCells="1">
                  <from>
                    <xdr:col>38</xdr:col>
                    <xdr:colOff>28575</xdr:colOff>
                    <xdr:row>28</xdr:row>
                    <xdr:rowOff>171450</xdr:rowOff>
                  </from>
                  <to>
                    <xdr:col>39</xdr:col>
                    <xdr:colOff>209550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12" name="Check Box 91">
              <controlPr defaultSize="0" autoFill="0" autoLine="0" autoPict="0">
                <anchor moveWithCells="1">
                  <from>
                    <xdr:col>38</xdr:col>
                    <xdr:colOff>19050</xdr:colOff>
                    <xdr:row>29</xdr:row>
                    <xdr:rowOff>200025</xdr:rowOff>
                  </from>
                  <to>
                    <xdr:col>39</xdr:col>
                    <xdr:colOff>200025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13" name="Check Box 92">
              <controlPr defaultSize="0" autoFill="0" autoLine="0" autoPict="0">
                <anchor moveWithCells="1">
                  <from>
                    <xdr:col>38</xdr:col>
                    <xdr:colOff>28575</xdr:colOff>
                    <xdr:row>30</xdr:row>
                    <xdr:rowOff>152400</xdr:rowOff>
                  </from>
                  <to>
                    <xdr:col>39</xdr:col>
                    <xdr:colOff>209550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14" name="Check Box 93">
              <controlPr defaultSize="0" autoFill="0" autoLine="0" autoPict="0">
                <anchor moveWithCells="1">
                  <from>
                    <xdr:col>38</xdr:col>
                    <xdr:colOff>19050</xdr:colOff>
                    <xdr:row>31</xdr:row>
                    <xdr:rowOff>209550</xdr:rowOff>
                  </from>
                  <to>
                    <xdr:col>39</xdr:col>
                    <xdr:colOff>200025</xdr:colOff>
                    <xdr:row>33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15" name="Check Box 94">
              <controlPr defaultSize="0" autoFill="0" autoLine="0" autoPict="0">
                <anchor moveWithCells="1">
                  <from>
                    <xdr:col>38</xdr:col>
                    <xdr:colOff>28575</xdr:colOff>
                    <xdr:row>32</xdr:row>
                    <xdr:rowOff>171450</xdr:rowOff>
                  </from>
                  <to>
                    <xdr:col>39</xdr:col>
                    <xdr:colOff>209550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16" name="Check Box 95">
              <controlPr defaultSize="0" autoFill="0" autoLine="0" autoPict="0">
                <anchor moveWithCells="1">
                  <from>
                    <xdr:col>38</xdr:col>
                    <xdr:colOff>19050</xdr:colOff>
                    <xdr:row>33</xdr:row>
                    <xdr:rowOff>219075</xdr:rowOff>
                  </from>
                  <to>
                    <xdr:col>39</xdr:col>
                    <xdr:colOff>200025</xdr:colOff>
                    <xdr:row>35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17" name="Check Box 96">
              <controlPr defaultSize="0" autoFill="0" autoLine="0" autoPict="0">
                <anchor moveWithCells="1">
                  <from>
                    <xdr:col>38</xdr:col>
                    <xdr:colOff>28575</xdr:colOff>
                    <xdr:row>34</xdr:row>
                    <xdr:rowOff>180975</xdr:rowOff>
                  </from>
                  <to>
                    <xdr:col>39</xdr:col>
                    <xdr:colOff>209550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8" name="Check Box 97">
              <controlPr defaultSize="0" autoFill="0" autoLine="0" autoPict="0">
                <anchor moveWithCells="1">
                  <from>
                    <xdr:col>38</xdr:col>
                    <xdr:colOff>28575</xdr:colOff>
                    <xdr:row>36</xdr:row>
                    <xdr:rowOff>76200</xdr:rowOff>
                  </from>
                  <to>
                    <xdr:col>39</xdr:col>
                    <xdr:colOff>200025</xdr:colOff>
                    <xdr:row>37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711C841-3700-459B-A453-5F79AD5ABFF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入力シート</vt:lpstr>
      <vt:lpstr>入力シート!Print_Area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千住 宇英</cp:lastModifiedBy>
  <cp:lastPrinted>2026-03-23T10:08:39Z</cp:lastPrinted>
  <dcterms:created xsi:type="dcterms:W3CDTF">2015-06-05T18:19:34Z</dcterms:created>
  <dcterms:modified xsi:type="dcterms:W3CDTF">2026-03-30T05:36:21Z</dcterms:modified>
</cp:coreProperties>
</file>