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5"/>
  <workbookPr defaultThemeVersion="166925"/>
  <mc:AlternateContent xmlns:mc="http://schemas.openxmlformats.org/markup-compatibility/2006">
    <mc:Choice Requires="x15">
      <x15ac:absPath xmlns:x15ac="http://schemas.microsoft.com/office/spreadsheetml/2010/11/ac" url="C:\Users\user\JDS Office Dropbox\認定業務\専門医認定委員会\h_ホームページ\2025\◆改定作業\2025_症例報告提出確認書\"/>
    </mc:Choice>
  </mc:AlternateContent>
  <xr:revisionPtr revIDLastSave="0" documentId="13_ncr:1_{2DD802E7-15BF-4326-B02F-829634500BCF}" xr6:coauthVersionLast="36" xr6:coauthVersionMax="36" xr10:uidLastSave="{00000000-0000-0000-0000-000000000000}"/>
  <workbookProtection workbookPassword="D850" lockStructure="1"/>
  <bookViews>
    <workbookView xWindow="0" yWindow="0" windowWidth="28800" windowHeight="12135" xr2:uid="{0C4D4F5C-D468-415F-BFD6-0E5D6F4BC25D}"/>
  </bookViews>
  <sheets>
    <sheet name="症例報告提出確認書" sheetId="3" r:id="rId1"/>
  </sheets>
  <definedNames>
    <definedName name="_xlnm._FilterDatabase" localSheetId="0" hidden="1">症例報告提出確認書!$AD$12:$AG$12</definedName>
    <definedName name="_xlnm.Print_Area" localSheetId="0">症例報告提出確認書!$B$1:$AL$71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8" i="3" l="1"/>
  <c r="AD70" i="3"/>
  <c r="AD68" i="3"/>
  <c r="AD66" i="3"/>
  <c r="AD64" i="3"/>
  <c r="AD62" i="3"/>
  <c r="AD60" i="3"/>
  <c r="AD58" i="3"/>
  <c r="AD56" i="3"/>
  <c r="AD54" i="3"/>
  <c r="AD52" i="3"/>
  <c r="AD50" i="3"/>
  <c r="AD48" i="3"/>
  <c r="AD46" i="3"/>
  <c r="AD44" i="3"/>
  <c r="AD42" i="3"/>
  <c r="AD40" i="3"/>
  <c r="AD38" i="3"/>
  <c r="AD36" i="3"/>
  <c r="AD34" i="3"/>
  <c r="AD32" i="3"/>
  <c r="AD30" i="3"/>
  <c r="AD28" i="3"/>
  <c r="AD26" i="3"/>
  <c r="AD24" i="3"/>
  <c r="AD22" i="3"/>
  <c r="AD20" i="3"/>
  <c r="AD18" i="3"/>
  <c r="AD16" i="3"/>
  <c r="AD14" i="3"/>
  <c r="AD12" i="3"/>
  <c r="AQ11" i="3" l="1"/>
  <c r="AQ69" i="3"/>
  <c r="AR69" i="3" s="1"/>
  <c r="AQ67" i="3"/>
  <c r="AR67" i="3" s="1"/>
  <c r="AQ65" i="3"/>
  <c r="AR65" i="3" s="1"/>
  <c r="AQ63" i="3"/>
  <c r="AR63" i="3" s="1"/>
  <c r="AQ61" i="3"/>
  <c r="AR61" i="3" s="1"/>
  <c r="AQ59" i="3"/>
  <c r="AR59" i="3" s="1"/>
  <c r="AQ57" i="3"/>
  <c r="AR57" i="3" s="1"/>
  <c r="AQ55" i="3"/>
  <c r="AR55" i="3" s="1"/>
  <c r="AQ53" i="3"/>
  <c r="AR53" i="3" s="1"/>
  <c r="AQ51" i="3"/>
  <c r="AR51" i="3" s="1"/>
  <c r="AQ49" i="3"/>
  <c r="AR49" i="3" s="1"/>
  <c r="AQ47" i="3"/>
  <c r="AR47" i="3" s="1"/>
  <c r="AQ45" i="3"/>
  <c r="AR45" i="3" s="1"/>
  <c r="AQ43" i="3"/>
  <c r="AR43" i="3" s="1"/>
  <c r="AQ41" i="3"/>
  <c r="AR41" i="3" s="1"/>
  <c r="AQ39" i="3"/>
  <c r="AR39" i="3" s="1"/>
  <c r="AQ37" i="3"/>
  <c r="AR37" i="3" s="1"/>
  <c r="AQ35" i="3"/>
  <c r="AR35" i="3" s="1"/>
  <c r="AQ33" i="3"/>
  <c r="AR33" i="3" s="1"/>
  <c r="AQ31" i="3"/>
  <c r="AR31" i="3" s="1"/>
  <c r="AQ29" i="3"/>
  <c r="AR29" i="3" s="1"/>
  <c r="AQ27" i="3"/>
  <c r="AR27" i="3" s="1"/>
  <c r="AQ25" i="3"/>
  <c r="AQ23" i="3"/>
  <c r="AR23" i="3" s="1"/>
  <c r="AQ21" i="3"/>
  <c r="AR21" i="3" s="1"/>
  <c r="AQ19" i="3"/>
  <c r="AQ17" i="3"/>
  <c r="AR17" i="3" s="1"/>
  <c r="AQ15" i="3"/>
  <c r="AR15" i="3" s="1"/>
  <c r="AQ13" i="3"/>
  <c r="Q7" i="3"/>
  <c r="AJ8" i="3"/>
  <c r="AJ7" i="3"/>
  <c r="AR19" i="3" l="1"/>
  <c r="AR13" i="3"/>
  <c r="AR25" i="3"/>
  <c r="AR11" i="3"/>
  <c r="M4" i="3" l="1"/>
</calcChain>
</file>

<file path=xl/sharedStrings.xml><?xml version="1.0" encoding="utf-8"?>
<sst xmlns="http://schemas.openxmlformats.org/spreadsheetml/2006/main" count="115" uniqueCount="24">
  <si>
    <t>※選択</t>
  </si>
  <si>
    <t>例</t>
    <rPh sb="0" eb="1">
      <t>レイ</t>
    </rPh>
    <phoneticPr fontId="1"/>
  </si>
  <si>
    <t>会員名</t>
    <rPh sb="0" eb="3">
      <t>カイインメイ</t>
    </rPh>
    <phoneticPr fontId="1"/>
  </si>
  <si>
    <t>会員番号</t>
    <rPh sb="0" eb="4">
      <t>カイインバンゴウ</t>
    </rPh>
    <phoneticPr fontId="1"/>
  </si>
  <si>
    <t>病型</t>
    <rPh sb="0" eb="2">
      <t>ビョウケイ</t>
    </rPh>
    <phoneticPr fontId="1"/>
  </si>
  <si>
    <t>患者ID</t>
    <rPh sb="0" eb="2">
      <t>カンジャ</t>
    </rPh>
    <phoneticPr fontId="1"/>
  </si>
  <si>
    <t>年齢</t>
    <rPh sb="0" eb="2">
      <t>ネンレイ</t>
    </rPh>
    <phoneticPr fontId="1"/>
  </si>
  <si>
    <t xml:space="preserve"> </t>
    <phoneticPr fontId="1"/>
  </si>
  <si>
    <t>必須要件に該当する場合チェック（内科のみ）</t>
    <rPh sb="0" eb="2">
      <t>ヒッス</t>
    </rPh>
    <rPh sb="2" eb="4">
      <t>ヨウケン</t>
    </rPh>
    <rPh sb="5" eb="7">
      <t>ガイトウ</t>
    </rPh>
    <rPh sb="9" eb="11">
      <t>バアイ</t>
    </rPh>
    <rPh sb="16" eb="18">
      <t>ナイカ</t>
    </rPh>
    <phoneticPr fontId="1"/>
  </si>
  <si>
    <t>症例報告提出確認書</t>
    <rPh sb="0" eb="2">
      <t>ショウレイ</t>
    </rPh>
    <rPh sb="2" eb="4">
      <t>ホウコク</t>
    </rPh>
    <rPh sb="4" eb="6">
      <t>テイシュツ</t>
    </rPh>
    <rPh sb="6" eb="9">
      <t>カクニンショ</t>
    </rPh>
    <phoneticPr fontId="1"/>
  </si>
  <si>
    <t>網膜症</t>
    <rPh sb="0" eb="3">
      <t>モウマクショウ</t>
    </rPh>
    <phoneticPr fontId="1"/>
  </si>
  <si>
    <t>腎症</t>
    <rPh sb="0" eb="2">
      <t>ジンショウ</t>
    </rPh>
    <phoneticPr fontId="1"/>
  </si>
  <si>
    <t>施設名＋ID</t>
    <rPh sb="0" eb="3">
      <t>シセツメイ</t>
    </rPh>
    <phoneticPr fontId="1"/>
  </si>
  <si>
    <t>重複カウント</t>
    <rPh sb="0" eb="2">
      <t>チョウフク</t>
    </rPh>
    <phoneticPr fontId="1"/>
  </si>
  <si>
    <t>● 申請受付日の起点として最終診察日が6か月以内の症例</t>
    <phoneticPr fontId="1"/>
  </si>
  <si>
    <t>※事務局記載欄</t>
    <rPh sb="1" eb="4">
      <t>ジムキョク</t>
    </rPh>
    <rPh sb="4" eb="7">
      <t>キサイラン</t>
    </rPh>
    <phoneticPr fontId="1"/>
  </si>
  <si>
    <t>施設・診療科名</t>
    <rPh sb="0" eb="2">
      <t>シセツ</t>
    </rPh>
    <rPh sb="3" eb="6">
      <t>シンリョウカ</t>
    </rPh>
    <rPh sb="6" eb="7">
      <t>メイ</t>
    </rPh>
    <phoneticPr fontId="1"/>
  </si>
  <si>
    <r>
      <t xml:space="preserve">● 必須： 病型：1型の症例 </t>
    </r>
    <r>
      <rPr>
        <sz val="8"/>
        <color theme="1"/>
        <rFont val="Meiryo UI"/>
        <family val="3"/>
        <charset val="128"/>
      </rPr>
      <t>※内科のみ</t>
    </r>
    <phoneticPr fontId="1"/>
  </si>
  <si>
    <t>No.</t>
    <phoneticPr fontId="1"/>
  </si>
  <si>
    <t>6か月以内症例</t>
    <rPh sb="2" eb="3">
      <t>ゲツ</t>
    </rPh>
    <rPh sb="3" eb="5">
      <t>イナイ</t>
    </rPh>
    <rPh sb="5" eb="7">
      <t>ショウレイ</t>
    </rPh>
    <phoneticPr fontId="1"/>
  </si>
  <si>
    <r>
      <t xml:space="preserve">● 必須： 「増殖前」以上に進展した糖尿病網膜症 </t>
    </r>
    <r>
      <rPr>
        <sz val="8"/>
        <color theme="1"/>
        <rFont val="Meiryo UI"/>
        <family val="3"/>
        <charset val="128"/>
      </rPr>
      <t>※内科のみ</t>
    </r>
    <phoneticPr fontId="1"/>
  </si>
  <si>
    <r>
      <t xml:space="preserve">● 必須： 3期以上の糖尿病性腎症 </t>
    </r>
    <r>
      <rPr>
        <sz val="8"/>
        <color theme="1"/>
        <rFont val="Meiryo UI"/>
        <family val="3"/>
        <charset val="128"/>
      </rPr>
      <t>※内科のみ</t>
    </r>
    <phoneticPr fontId="1"/>
  </si>
  <si>
    <t>申請書類送付前に「症例報告に関する注意事項」に準じて提出する症例報告を確認してください。（内科30例、小児科5例）</t>
    <rPh sb="26" eb="28">
      <t>テイシュツ</t>
    </rPh>
    <rPh sb="45" eb="47">
      <t>ナイカ</t>
    </rPh>
    <rPh sb="49" eb="50">
      <t>レイ</t>
    </rPh>
    <rPh sb="51" eb="54">
      <t>ショウニカ</t>
    </rPh>
    <rPh sb="55" eb="56">
      <t>レイ</t>
    </rPh>
    <phoneticPr fontId="1"/>
  </si>
  <si>
    <t>治療内容チェック</t>
    <rPh sb="0" eb="2">
      <t>チリョウ</t>
    </rPh>
    <rPh sb="2" eb="4">
      <t>ナイヨウ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</si>
</sst>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游ゴシック"/>
      <family val="2"/>
      <charset val="128"/>
      <scheme val="minor"/>
    </font>
    <font>
      <sz val="6"/>
      <name val="游ゴシック"/>
      <family val="2"/>
      <charset val="128"/>
      <scheme val="minor"/>
    </font>
    <font>
      <sz val="11"/>
      <color theme="1"/>
      <name val="Meiryo UI"/>
      <family val="3"/>
      <charset val="128"/>
    </font>
    <font>
      <sz val="9"/>
      <color theme="1"/>
      <name val="Meiryo UI"/>
      <family val="3"/>
      <charset val="128"/>
    </font>
    <font>
      <sz val="10"/>
      <color theme="1"/>
      <name val="Meiryo UI"/>
      <family val="3"/>
      <charset val="128"/>
    </font>
    <font>
      <sz val="8"/>
      <color theme="1"/>
      <name val="Meiryo UI"/>
      <family val="3"/>
      <charset val="128"/>
    </font>
    <font>
      <sz val="6"/>
      <color rgb="FFFF0000"/>
      <name val="Meiryo UI"/>
      <family val="3"/>
      <charset val="128"/>
    </font>
    <font>
      <b/>
      <sz val="8"/>
      <color theme="1"/>
      <name val="Meiryo UI"/>
      <family val="3"/>
      <charset val="128"/>
    </font>
    <font>
      <b/>
      <sz val="10"/>
      <color theme="1"/>
      <name val="Meiryo UI"/>
      <family val="3"/>
      <charset val="128"/>
    </font>
    <font>
      <sz val="9"/>
      <name val="Meiryo UI"/>
      <family val="3"/>
      <charset val="128"/>
    </font>
    <font>
      <sz val="10"/>
      <color rgb="FFFF0000"/>
      <name val="Meiryo UI"/>
      <family val="3"/>
      <charset val="128"/>
    </font>
    <font>
      <sz val="8"/>
      <color theme="2" tint="-0.499984740745262"/>
      <name val="Meiryo UI"/>
      <family val="3"/>
      <charset val="128"/>
    </font>
    <font>
      <sz val="13"/>
      <color theme="1"/>
      <name val="Meiryo UI"/>
      <family val="3"/>
      <charset val="128"/>
    </font>
    <font>
      <sz val="9"/>
      <color rgb="FF000000"/>
      <name val="Meiryo UI"/>
      <family val="3"/>
      <charset val="128"/>
    </font>
  </fonts>
  <fills count="3">
    <fill>
      <patternFill patternType="none"/>
    </fill>
    <fill>
      <patternFill patternType="gray125"/>
    </fill>
    <fill>
      <patternFill patternType="solid">
        <fgColor theme="0"/>
        <bgColor indexed="64"/>
      </patternFill>
    </fill>
  </fills>
  <borders count="19">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theme="2" tint="-0.499984740745262"/>
      </left>
      <right/>
      <top style="hair">
        <color theme="2" tint="-0.499984740745262"/>
      </top>
      <bottom/>
      <diagonal/>
    </border>
    <border>
      <left/>
      <right/>
      <top style="hair">
        <color theme="2" tint="-0.499984740745262"/>
      </top>
      <bottom/>
      <diagonal/>
    </border>
    <border>
      <left/>
      <right style="hair">
        <color theme="2" tint="-0.499984740745262"/>
      </right>
      <top style="hair">
        <color theme="2" tint="-0.499984740745262"/>
      </top>
      <bottom/>
      <diagonal/>
    </border>
    <border>
      <left style="hair">
        <color theme="2" tint="-0.499984740745262"/>
      </left>
      <right/>
      <top/>
      <bottom style="hair">
        <color theme="2" tint="-0.499984740745262"/>
      </bottom>
      <diagonal/>
    </border>
    <border>
      <left/>
      <right/>
      <top/>
      <bottom style="hair">
        <color theme="2" tint="-0.499984740745262"/>
      </bottom>
      <diagonal/>
    </border>
    <border>
      <left/>
      <right style="hair">
        <color theme="2" tint="-0.499984740745262"/>
      </right>
      <top/>
      <bottom style="hair">
        <color theme="2" tint="-0.499984740745262"/>
      </bottom>
      <diagonal/>
    </border>
  </borders>
  <cellStyleXfs count="1">
    <xf numFmtId="0" fontId="0" fillId="0" borderId="0">
      <alignment vertical="center"/>
    </xf>
  </cellStyleXfs>
  <cellXfs count="74">
    <xf numFmtId="0" fontId="0" fillId="0" borderId="0" xfId="0">
      <alignment vertical="center"/>
    </xf>
    <xf numFmtId="0" fontId="2" fillId="2" borderId="0" xfId="0" applyFont="1" applyFill="1">
      <alignment vertical="center"/>
    </xf>
    <xf numFmtId="0" fontId="2" fillId="2" borderId="0" xfId="0" applyFont="1" applyFill="1" applyAlignment="1">
      <alignment horizontal="center" vertical="center"/>
    </xf>
    <xf numFmtId="0" fontId="4" fillId="2" borderId="0" xfId="0" applyFont="1" applyFill="1" applyAlignment="1"/>
    <xf numFmtId="0" fontId="3" fillId="2" borderId="0" xfId="0" applyFont="1" applyFill="1">
      <alignment vertical="center"/>
    </xf>
    <xf numFmtId="0" fontId="5" fillId="2" borderId="0" xfId="0" applyFont="1" applyFill="1" applyAlignment="1">
      <alignment horizontal="left" vertical="center"/>
    </xf>
    <xf numFmtId="0" fontId="5" fillId="2" borderId="0" xfId="0" applyFont="1" applyFill="1" applyAlignment="1">
      <alignment horizontal="center" vertical="center"/>
    </xf>
    <xf numFmtId="0" fontId="5" fillId="2" borderId="0" xfId="0" applyNumberFormat="1" applyFont="1" applyFill="1" applyAlignment="1">
      <alignment horizontal="center" vertical="center"/>
    </xf>
    <xf numFmtId="49" fontId="5" fillId="2" borderId="0" xfId="0" applyNumberFormat="1" applyFont="1" applyFill="1" applyAlignment="1">
      <alignment horizontal="center" vertical="center"/>
    </xf>
    <xf numFmtId="0" fontId="9" fillId="2" borderId="0" xfId="0" applyFont="1" applyFill="1">
      <alignment vertical="center"/>
    </xf>
    <xf numFmtId="0" fontId="10" fillId="2" borderId="0" xfId="0" applyFont="1" applyFill="1" applyAlignment="1"/>
    <xf numFmtId="0" fontId="11" fillId="2" borderId="0" xfId="0" applyFont="1" applyFill="1" applyAlignment="1">
      <alignment horizontal="right" vertical="top"/>
    </xf>
    <xf numFmtId="0" fontId="7" fillId="2" borderId="0" xfId="0" applyFont="1" applyFill="1" applyAlignment="1" applyProtection="1">
      <alignment horizontal="center" vertical="center"/>
      <protection locked="0"/>
    </xf>
    <xf numFmtId="0" fontId="7" fillId="2" borderId="0" xfId="0" applyNumberFormat="1" applyFont="1" applyFill="1" applyAlignment="1" applyProtection="1">
      <alignment horizontal="center" vertical="center"/>
      <protection locked="0"/>
    </xf>
    <xf numFmtId="0" fontId="5" fillId="2" borderId="0" xfId="0" applyFont="1" applyFill="1" applyAlignment="1" applyProtection="1">
      <alignment horizontal="left" vertical="center"/>
      <protection locked="0"/>
    </xf>
    <xf numFmtId="0" fontId="5" fillId="2" borderId="0" xfId="0" applyNumberFormat="1" applyFont="1" applyFill="1" applyAlignment="1" applyProtection="1">
      <alignment horizontal="center" vertical="center"/>
      <protection locked="0"/>
    </xf>
    <xf numFmtId="0" fontId="5" fillId="2" borderId="0" xfId="0" applyFont="1" applyFill="1" applyAlignment="1" applyProtection="1">
      <alignment horizontal="center" vertical="center"/>
      <protection locked="0"/>
    </xf>
    <xf numFmtId="0" fontId="2" fillId="2" borderId="13"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16"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18" xfId="0" applyFont="1" applyFill="1" applyBorder="1" applyAlignment="1">
      <alignment horizontal="center" vertical="center"/>
    </xf>
    <xf numFmtId="0" fontId="5" fillId="2" borderId="5" xfId="0" applyFont="1" applyFill="1" applyBorder="1" applyAlignment="1" applyProtection="1">
      <alignment horizontal="left" vertical="center" wrapText="1"/>
      <protection locked="0"/>
    </xf>
    <xf numFmtId="0" fontId="5" fillId="2" borderId="6" xfId="0" applyFont="1" applyFill="1" applyBorder="1" applyAlignment="1" applyProtection="1">
      <alignment horizontal="left" vertical="center" wrapText="1"/>
      <protection locked="0"/>
    </xf>
    <xf numFmtId="0" fontId="5" fillId="2" borderId="7" xfId="0" applyFont="1" applyFill="1" applyBorder="1" applyAlignment="1" applyProtection="1">
      <alignment horizontal="left" vertical="center" wrapText="1"/>
      <protection locked="0"/>
    </xf>
    <xf numFmtId="0" fontId="5" fillId="2" borderId="8"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left" vertical="center" wrapText="1"/>
      <protection locked="0"/>
    </xf>
    <xf numFmtId="0" fontId="5" fillId="2" borderId="9" xfId="0" applyFont="1" applyFill="1" applyBorder="1" applyAlignment="1" applyProtection="1">
      <alignment horizontal="left" vertical="center" wrapText="1"/>
      <protection locked="0"/>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0" fontId="5" fillId="2" borderId="5" xfId="0" applyNumberFormat="1" applyFont="1" applyFill="1" applyBorder="1" applyAlignment="1" applyProtection="1">
      <alignment horizontal="center" wrapText="1"/>
      <protection locked="0"/>
    </xf>
    <xf numFmtId="0" fontId="5" fillId="2" borderId="6" xfId="0" applyNumberFormat="1" applyFont="1" applyFill="1" applyBorder="1" applyAlignment="1" applyProtection="1">
      <alignment horizontal="center" wrapText="1"/>
      <protection locked="0"/>
    </xf>
    <xf numFmtId="0" fontId="5" fillId="2" borderId="7" xfId="0" applyNumberFormat="1" applyFont="1" applyFill="1" applyBorder="1" applyAlignment="1" applyProtection="1">
      <alignment horizontal="center" wrapText="1"/>
      <protection locked="0"/>
    </xf>
    <xf numFmtId="0" fontId="6" fillId="2" borderId="8"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6" fillId="2" borderId="9" xfId="0" applyNumberFormat="1" applyFont="1" applyFill="1" applyBorder="1" applyAlignment="1" applyProtection="1">
      <alignment horizontal="center" vertical="center" wrapText="1"/>
    </xf>
    <xf numFmtId="0" fontId="12" fillId="2" borderId="10" xfId="0" applyFont="1" applyFill="1" applyBorder="1" applyAlignment="1">
      <alignment horizontal="center" vertical="center"/>
    </xf>
    <xf numFmtId="0" fontId="12" fillId="2" borderId="11" xfId="0" applyFont="1" applyFill="1" applyBorder="1" applyAlignment="1">
      <alignment horizontal="center" vertical="center"/>
    </xf>
    <xf numFmtId="0" fontId="12" fillId="2" borderId="12"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0" fontId="5" fillId="2" borderId="5" xfId="0" applyNumberFormat="1" applyFont="1" applyFill="1" applyBorder="1" applyAlignment="1" applyProtection="1">
      <alignment horizontal="left" vertical="center" wrapText="1"/>
      <protection locked="0"/>
    </xf>
    <xf numFmtId="0" fontId="5" fillId="2" borderId="6" xfId="0" applyNumberFormat="1" applyFont="1" applyFill="1" applyBorder="1" applyAlignment="1" applyProtection="1">
      <alignment horizontal="left" vertical="center" wrapText="1"/>
      <protection locked="0"/>
    </xf>
    <xf numFmtId="0" fontId="5" fillId="2" borderId="7" xfId="0" applyNumberFormat="1" applyFont="1" applyFill="1" applyBorder="1" applyAlignment="1" applyProtection="1">
      <alignment horizontal="left" vertical="center" wrapText="1"/>
      <protection locked="0"/>
    </xf>
    <xf numFmtId="0" fontId="5" fillId="2" borderId="8" xfId="0" applyNumberFormat="1" applyFont="1" applyFill="1" applyBorder="1" applyAlignment="1" applyProtection="1">
      <alignment horizontal="left" vertical="center" wrapText="1"/>
      <protection locked="0"/>
    </xf>
    <xf numFmtId="0" fontId="5" fillId="2" borderId="1" xfId="0" applyNumberFormat="1" applyFont="1" applyFill="1" applyBorder="1" applyAlignment="1" applyProtection="1">
      <alignment horizontal="left" vertical="center" wrapText="1"/>
      <protection locked="0"/>
    </xf>
    <xf numFmtId="0" fontId="5" fillId="2" borderId="9" xfId="0" applyNumberFormat="1" applyFont="1" applyFill="1" applyBorder="1" applyAlignment="1" applyProtection="1">
      <alignment horizontal="left" vertical="center" wrapText="1"/>
      <protection locked="0"/>
    </xf>
    <xf numFmtId="49" fontId="5" fillId="2" borderId="5" xfId="0" applyNumberFormat="1" applyFont="1" applyFill="1" applyBorder="1" applyAlignment="1" applyProtection="1">
      <alignment horizontal="center" vertical="center" wrapText="1"/>
      <protection locked="0"/>
    </xf>
    <xf numFmtId="49" fontId="5" fillId="2" borderId="6" xfId="0" applyNumberFormat="1" applyFont="1" applyFill="1" applyBorder="1" applyAlignment="1" applyProtection="1">
      <alignment horizontal="center" vertical="center" wrapText="1"/>
      <protection locked="0"/>
    </xf>
    <xf numFmtId="49" fontId="5" fillId="2" borderId="8"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center" vertical="center" wrapText="1"/>
      <protection locked="0"/>
    </xf>
    <xf numFmtId="0" fontId="8" fillId="2" borderId="1" xfId="0" applyFont="1" applyFill="1" applyBorder="1" applyAlignment="1">
      <alignment horizontal="center"/>
    </xf>
    <xf numFmtId="0" fontId="2" fillId="2" borderId="1" xfId="0" applyFont="1" applyFill="1" applyBorder="1" applyAlignment="1" applyProtection="1">
      <alignment horizontal="left"/>
      <protection locked="0"/>
    </xf>
    <xf numFmtId="0" fontId="3" fillId="2" borderId="5" xfId="0" applyFont="1" applyFill="1" applyBorder="1" applyAlignment="1" applyProtection="1">
      <alignment horizontal="center" vertical="center"/>
      <protection locked="0"/>
    </xf>
    <xf numFmtId="0" fontId="3" fillId="2" borderId="6" xfId="0" applyFont="1" applyFill="1" applyBorder="1" applyAlignment="1" applyProtection="1">
      <alignment horizontal="center" vertical="center"/>
      <protection locked="0"/>
    </xf>
    <xf numFmtId="0" fontId="3" fillId="2" borderId="7" xfId="0" applyFont="1" applyFill="1" applyBorder="1" applyAlignment="1" applyProtection="1">
      <alignment horizontal="center" vertical="center"/>
      <protection locked="0"/>
    </xf>
    <xf numFmtId="0" fontId="3" fillId="2" borderId="8" xfId="0" applyFont="1" applyFill="1" applyBorder="1" applyAlignment="1" applyProtection="1">
      <alignment horizontal="center" vertical="center"/>
      <protection locked="0"/>
    </xf>
    <xf numFmtId="0" fontId="3" fillId="2" borderId="1" xfId="0" applyFont="1" applyFill="1" applyBorder="1" applyAlignment="1" applyProtection="1">
      <alignment horizontal="center" vertical="center"/>
      <protection locked="0"/>
    </xf>
    <xf numFmtId="0" fontId="3" fillId="2" borderId="9" xfId="0" applyFont="1" applyFill="1" applyBorder="1" applyAlignment="1" applyProtection="1">
      <alignment horizontal="center" vertical="center"/>
      <protection locked="0"/>
    </xf>
    <xf numFmtId="0" fontId="5" fillId="0" borderId="5" xfId="0" applyFont="1" applyFill="1" applyBorder="1" applyAlignment="1">
      <alignment horizontal="center" vertical="center"/>
    </xf>
    <xf numFmtId="0" fontId="5" fillId="0" borderId="7" xfId="0" applyFont="1" applyFill="1" applyBorder="1" applyAlignment="1">
      <alignment horizontal="center" vertical="center"/>
    </xf>
    <xf numFmtId="0" fontId="5" fillId="0" borderId="6" xfId="0" applyFont="1" applyFill="1" applyBorder="1" applyAlignment="1">
      <alignment horizontal="center" vertical="center"/>
    </xf>
    <xf numFmtId="49" fontId="5" fillId="2" borderId="7" xfId="0" applyNumberFormat="1" applyFont="1" applyFill="1" applyBorder="1" applyAlignment="1" applyProtection="1">
      <alignment horizontal="center" vertical="center" wrapText="1"/>
      <protection locked="0"/>
    </xf>
    <xf numFmtId="49" fontId="5" fillId="2" borderId="9" xfId="0" applyNumberFormat="1" applyFont="1" applyFill="1" applyBorder="1" applyAlignment="1" applyProtection="1">
      <alignment horizontal="center" vertical="center" wrapText="1"/>
      <protection locked="0"/>
    </xf>
    <xf numFmtId="0" fontId="5" fillId="2" borderId="5" xfId="0" applyNumberFormat="1" applyFont="1" applyFill="1" applyBorder="1" applyAlignment="1" applyProtection="1">
      <alignment horizontal="center" vertical="center" wrapText="1" shrinkToFit="1"/>
      <protection locked="0"/>
    </xf>
    <xf numFmtId="0" fontId="5" fillId="2" borderId="6" xfId="0" applyNumberFormat="1" applyFont="1" applyFill="1" applyBorder="1" applyAlignment="1" applyProtection="1">
      <alignment horizontal="center" vertical="center" wrapText="1" shrinkToFit="1"/>
      <protection locked="0"/>
    </xf>
    <xf numFmtId="0" fontId="5" fillId="2" borderId="7" xfId="0" applyNumberFormat="1" applyFont="1" applyFill="1" applyBorder="1" applyAlignment="1" applyProtection="1">
      <alignment horizontal="center" vertical="center" wrapText="1" shrinkToFit="1"/>
      <protection locked="0"/>
    </xf>
    <xf numFmtId="0" fontId="5" fillId="2" borderId="8" xfId="0" applyNumberFormat="1" applyFont="1" applyFill="1" applyBorder="1" applyAlignment="1" applyProtection="1">
      <alignment horizontal="center" vertical="center" wrapText="1" shrinkToFit="1"/>
      <protection locked="0"/>
    </xf>
    <xf numFmtId="0" fontId="5" fillId="2" borderId="1" xfId="0" applyNumberFormat="1" applyFont="1" applyFill="1" applyBorder="1" applyAlignment="1" applyProtection="1">
      <alignment horizontal="center" vertical="center" wrapText="1" shrinkToFit="1"/>
      <protection locked="0"/>
    </xf>
    <xf numFmtId="0" fontId="5" fillId="2" borderId="9" xfId="0" applyNumberFormat="1" applyFont="1" applyFill="1" applyBorder="1" applyAlignment="1" applyProtection="1">
      <alignment horizontal="center" vertical="center" wrapText="1" shrinkToFit="1"/>
      <protection locked="0"/>
    </xf>
  </cellXfs>
  <cellStyles count="1">
    <cellStyle name="標準" xfId="0" builtinId="0"/>
  </cellStyles>
  <dxfs count="134">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
      <fill>
        <patternFill patternType="darkTrellis">
          <fgColor rgb="FFDDF9FF"/>
        </patternFill>
      </fill>
    </dxf>
  </dxfs>
  <tableStyles count="0" defaultTableStyle="TableStyleMedium2" defaultPivotStyle="PivotStyleLight16"/>
  <colors>
    <mruColors>
      <color rgb="FFDDF9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fmlaLink="$AO$11" lockText="1" noThreeD="1"/>
</file>

<file path=xl/ctrlProps/ctrlProp2.xml><?xml version="1.0" encoding="utf-8"?>
<formControlPr xmlns="http://schemas.microsoft.com/office/spreadsheetml/2009/9/main" objectType="CheckBox" fmlaLink="$AP$11" lockText="1" noThreeD="1"/>
</file>

<file path=xl/ctrlProps/ctrlProp3.xml><?xml version="1.0" encoding="utf-8"?>
<formControlPr xmlns="http://schemas.microsoft.com/office/spreadsheetml/2009/9/main" objectType="CheckBox" fmlaLink="$AO$13" lockText="1" noThreeD="1"/>
</file>

<file path=xl/ctrlProps/ctrlProp4.xml><?xml version="1.0" encoding="utf-8"?>
<formControlPr xmlns="http://schemas.microsoft.com/office/spreadsheetml/2009/9/main" objectType="CheckBox" fmlaLink="$AP$13" lockText="1" noThreeD="1"/>
</file>

<file path=xl/ctrlProps/ctrlProp5.xml><?xml version="1.0" encoding="utf-8"?>
<formControlPr xmlns="http://schemas.microsoft.com/office/spreadsheetml/2009/9/main" objectType="CheckBox" fmlaLink="$AO$15" lockText="1" noThreeD="1"/>
</file>

<file path=xl/ctrlProps/ctrlProp6.xml><?xml version="1.0" encoding="utf-8"?>
<formControlPr xmlns="http://schemas.microsoft.com/office/spreadsheetml/2009/9/main" objectType="CheckBox" fmlaLink="$AP$15" lockText="1" noThreeD="1"/>
</file>

<file path=xl/ctrlProps/ctrlProp7.xml><?xml version="1.0" encoding="utf-8"?>
<formControlPr xmlns="http://schemas.microsoft.com/office/spreadsheetml/2009/9/main" objectType="CheckBox" fmlaLink="$AO$17" lockText="1" noThreeD="1"/>
</file>

<file path=xl/ctrlProps/ctrlProp8.xml><?xml version="1.0" encoding="utf-8"?>
<formControlPr xmlns="http://schemas.microsoft.com/office/spreadsheetml/2009/9/main" objectType="CheckBox" fmlaLink="$AP$17" lockText="1" noThreeD="1"/>
</file>

<file path=xl/ctrlProps/ctrlProp9.xml><?xml version="1.0" encoding="utf-8"?>
<formControlPr xmlns="http://schemas.microsoft.com/office/spreadsheetml/2009/9/main" objectType="CheckBox" fmlaLink="$AO$19" lockText="1" noThreeD="1"/>
</file>

<file path=xl/ctrlProps/ctrlProp10.xml><?xml version="1.0" encoding="utf-8"?>
<formControlPr xmlns="http://schemas.microsoft.com/office/spreadsheetml/2009/9/main" objectType="CheckBox" fmlaLink="$AP$19" lockText="1" noThreeD="1"/>
</file>

<file path=xl/ctrlProps/ctrlProp11.xml><?xml version="1.0" encoding="utf-8"?>
<formControlPr xmlns="http://schemas.microsoft.com/office/spreadsheetml/2009/9/main" objectType="CheckBox" fmlaLink="$AO$21" lockText="1" noThreeD="1"/>
</file>

<file path=xl/ctrlProps/ctrlProp12.xml><?xml version="1.0" encoding="utf-8"?>
<formControlPr xmlns="http://schemas.microsoft.com/office/spreadsheetml/2009/9/main" objectType="CheckBox" fmlaLink="$AP$21" lockText="1" noThreeD="1"/>
</file>

<file path=xl/ctrlProps/ctrlProp13.xml><?xml version="1.0" encoding="utf-8"?>
<formControlPr xmlns="http://schemas.microsoft.com/office/spreadsheetml/2009/9/main" objectType="CheckBox" fmlaLink="$AO$23" lockText="1" noThreeD="1"/>
</file>

<file path=xl/ctrlProps/ctrlProp14.xml><?xml version="1.0" encoding="utf-8"?>
<formControlPr xmlns="http://schemas.microsoft.com/office/spreadsheetml/2009/9/main" objectType="CheckBox" fmlaLink="$AP$23" lockText="1" noThreeD="1"/>
</file>

<file path=xl/ctrlProps/ctrlProp15.xml><?xml version="1.0" encoding="utf-8"?>
<formControlPr xmlns="http://schemas.microsoft.com/office/spreadsheetml/2009/9/main" objectType="CheckBox" fmlaLink="$AO$25" lockText="1" noThreeD="1"/>
</file>

<file path=xl/ctrlProps/ctrlProp16.xml><?xml version="1.0" encoding="utf-8"?>
<formControlPr xmlns="http://schemas.microsoft.com/office/spreadsheetml/2009/9/main" objectType="CheckBox" fmlaLink="$AP$25" lockText="1" noThreeD="1"/>
</file>

<file path=xl/ctrlProps/ctrlProp17.xml><?xml version="1.0" encoding="utf-8"?>
<formControlPr xmlns="http://schemas.microsoft.com/office/spreadsheetml/2009/9/main" objectType="CheckBox" fmlaLink="$AO$27" lockText="1" noThreeD="1"/>
</file>

<file path=xl/ctrlProps/ctrlProp18.xml><?xml version="1.0" encoding="utf-8"?>
<formControlPr xmlns="http://schemas.microsoft.com/office/spreadsheetml/2009/9/main" objectType="CheckBox" fmlaLink="$AP$27" lockText="1" noThreeD="1"/>
</file>

<file path=xl/ctrlProps/ctrlProp19.xml><?xml version="1.0" encoding="utf-8"?>
<formControlPr xmlns="http://schemas.microsoft.com/office/spreadsheetml/2009/9/main" objectType="CheckBox" fmlaLink="$AO$29" lockText="1" noThreeD="1"/>
</file>

<file path=xl/ctrlProps/ctrlProp20.xml><?xml version="1.0" encoding="utf-8"?>
<formControlPr xmlns="http://schemas.microsoft.com/office/spreadsheetml/2009/9/main" objectType="CheckBox" fmlaLink="$AP$29" lockText="1" noThreeD="1"/>
</file>

<file path=xl/ctrlProps/ctrlProp21.xml><?xml version="1.0" encoding="utf-8"?>
<formControlPr xmlns="http://schemas.microsoft.com/office/spreadsheetml/2009/9/main" objectType="CheckBox" fmlaLink="$AO$31" lockText="1" noThreeD="1"/>
</file>

<file path=xl/ctrlProps/ctrlProp22.xml><?xml version="1.0" encoding="utf-8"?>
<formControlPr xmlns="http://schemas.microsoft.com/office/spreadsheetml/2009/9/main" objectType="CheckBox" fmlaLink="$AP$31" lockText="1" noThreeD="1"/>
</file>

<file path=xl/ctrlProps/ctrlProp23.xml><?xml version="1.0" encoding="utf-8"?>
<formControlPr xmlns="http://schemas.microsoft.com/office/spreadsheetml/2009/9/main" objectType="CheckBox" fmlaLink="$AO$33" lockText="1" noThreeD="1"/>
</file>

<file path=xl/ctrlProps/ctrlProp24.xml><?xml version="1.0" encoding="utf-8"?>
<formControlPr xmlns="http://schemas.microsoft.com/office/spreadsheetml/2009/9/main" objectType="CheckBox" fmlaLink="$AP$33" lockText="1" noThreeD="1"/>
</file>

<file path=xl/ctrlProps/ctrlProp25.xml><?xml version="1.0" encoding="utf-8"?>
<formControlPr xmlns="http://schemas.microsoft.com/office/spreadsheetml/2009/9/main" objectType="CheckBox" fmlaLink="$AO$35" lockText="1" noThreeD="1"/>
</file>

<file path=xl/ctrlProps/ctrlProp26.xml><?xml version="1.0" encoding="utf-8"?>
<formControlPr xmlns="http://schemas.microsoft.com/office/spreadsheetml/2009/9/main" objectType="CheckBox" fmlaLink="$AP$35" lockText="1" noThreeD="1"/>
</file>

<file path=xl/ctrlProps/ctrlProp27.xml><?xml version="1.0" encoding="utf-8"?>
<formControlPr xmlns="http://schemas.microsoft.com/office/spreadsheetml/2009/9/main" objectType="CheckBox" fmlaLink="$AO$37" lockText="1" noThreeD="1"/>
</file>

<file path=xl/ctrlProps/ctrlProp28.xml><?xml version="1.0" encoding="utf-8"?>
<formControlPr xmlns="http://schemas.microsoft.com/office/spreadsheetml/2009/9/main" objectType="CheckBox" fmlaLink="$AP$37" lockText="1" noThreeD="1"/>
</file>

<file path=xl/ctrlProps/ctrlProp29.xml><?xml version="1.0" encoding="utf-8"?>
<formControlPr xmlns="http://schemas.microsoft.com/office/spreadsheetml/2009/9/main" objectType="CheckBox" fmlaLink="$AO$39" lockText="1" noThreeD="1"/>
</file>

<file path=xl/ctrlProps/ctrlProp30.xml><?xml version="1.0" encoding="utf-8"?>
<formControlPr xmlns="http://schemas.microsoft.com/office/spreadsheetml/2009/9/main" objectType="CheckBox" fmlaLink="$AP$39" lockText="1" noThreeD="1"/>
</file>

<file path=xl/ctrlProps/ctrlProp31.xml><?xml version="1.0" encoding="utf-8"?>
<formControlPr xmlns="http://schemas.microsoft.com/office/spreadsheetml/2009/9/main" objectType="CheckBox" fmlaLink="$AO$41" lockText="1" noThreeD="1"/>
</file>

<file path=xl/ctrlProps/ctrlProp32.xml><?xml version="1.0" encoding="utf-8"?>
<formControlPr xmlns="http://schemas.microsoft.com/office/spreadsheetml/2009/9/main" objectType="CheckBox" fmlaLink="$AP$41" lockText="1" noThreeD="1"/>
</file>

<file path=xl/ctrlProps/ctrlProp33.xml><?xml version="1.0" encoding="utf-8"?>
<formControlPr xmlns="http://schemas.microsoft.com/office/spreadsheetml/2009/9/main" objectType="CheckBox" fmlaLink="$AO$43" lockText="1" noThreeD="1"/>
</file>

<file path=xl/ctrlProps/ctrlProp34.xml><?xml version="1.0" encoding="utf-8"?>
<formControlPr xmlns="http://schemas.microsoft.com/office/spreadsheetml/2009/9/main" objectType="CheckBox" fmlaLink="$AP$43" lockText="1" noThreeD="1"/>
</file>

<file path=xl/ctrlProps/ctrlProp35.xml><?xml version="1.0" encoding="utf-8"?>
<formControlPr xmlns="http://schemas.microsoft.com/office/spreadsheetml/2009/9/main" objectType="CheckBox" fmlaLink="$AO$45" lockText="1" noThreeD="1"/>
</file>

<file path=xl/ctrlProps/ctrlProp36.xml><?xml version="1.0" encoding="utf-8"?>
<formControlPr xmlns="http://schemas.microsoft.com/office/spreadsheetml/2009/9/main" objectType="CheckBox" fmlaLink="$AP$45" lockText="1" noThreeD="1"/>
</file>

<file path=xl/ctrlProps/ctrlProp37.xml><?xml version="1.0" encoding="utf-8"?>
<formControlPr xmlns="http://schemas.microsoft.com/office/spreadsheetml/2009/9/main" objectType="CheckBox" fmlaLink="$AO$47" lockText="1" noThreeD="1"/>
</file>

<file path=xl/ctrlProps/ctrlProp38.xml><?xml version="1.0" encoding="utf-8"?>
<formControlPr xmlns="http://schemas.microsoft.com/office/spreadsheetml/2009/9/main" objectType="CheckBox" fmlaLink="$AP$47" lockText="1" noThreeD="1"/>
</file>

<file path=xl/ctrlProps/ctrlProp39.xml><?xml version="1.0" encoding="utf-8"?>
<formControlPr xmlns="http://schemas.microsoft.com/office/spreadsheetml/2009/9/main" objectType="CheckBox" fmlaLink="$AO$49" lockText="1" noThreeD="1"/>
</file>

<file path=xl/ctrlProps/ctrlProp40.xml><?xml version="1.0" encoding="utf-8"?>
<formControlPr xmlns="http://schemas.microsoft.com/office/spreadsheetml/2009/9/main" objectType="CheckBox" fmlaLink="$AP$49" lockText="1" noThreeD="1"/>
</file>

<file path=xl/ctrlProps/ctrlProp41.xml><?xml version="1.0" encoding="utf-8"?>
<formControlPr xmlns="http://schemas.microsoft.com/office/spreadsheetml/2009/9/main" objectType="CheckBox" fmlaLink="$AO$51" lockText="1" noThreeD="1"/>
</file>

<file path=xl/ctrlProps/ctrlProp42.xml><?xml version="1.0" encoding="utf-8"?>
<formControlPr xmlns="http://schemas.microsoft.com/office/spreadsheetml/2009/9/main" objectType="CheckBox" fmlaLink="$AP$51" lockText="1" noThreeD="1"/>
</file>

<file path=xl/ctrlProps/ctrlProp43.xml><?xml version="1.0" encoding="utf-8"?>
<formControlPr xmlns="http://schemas.microsoft.com/office/spreadsheetml/2009/9/main" objectType="CheckBox" fmlaLink="$AO$53" lockText="1" noThreeD="1"/>
</file>

<file path=xl/ctrlProps/ctrlProp44.xml><?xml version="1.0" encoding="utf-8"?>
<formControlPr xmlns="http://schemas.microsoft.com/office/spreadsheetml/2009/9/main" objectType="CheckBox" fmlaLink="$AP$53" lockText="1" noThreeD="1"/>
</file>

<file path=xl/ctrlProps/ctrlProp45.xml><?xml version="1.0" encoding="utf-8"?>
<formControlPr xmlns="http://schemas.microsoft.com/office/spreadsheetml/2009/9/main" objectType="CheckBox" fmlaLink="$AO$55" lockText="1" noThreeD="1"/>
</file>

<file path=xl/ctrlProps/ctrlProp46.xml><?xml version="1.0" encoding="utf-8"?>
<formControlPr xmlns="http://schemas.microsoft.com/office/spreadsheetml/2009/9/main" objectType="CheckBox" fmlaLink="$AP$55" lockText="1" noThreeD="1"/>
</file>

<file path=xl/ctrlProps/ctrlProp47.xml><?xml version="1.0" encoding="utf-8"?>
<formControlPr xmlns="http://schemas.microsoft.com/office/spreadsheetml/2009/9/main" objectType="CheckBox" fmlaLink="$AO$57" lockText="1" noThreeD="1"/>
</file>

<file path=xl/ctrlProps/ctrlProp48.xml><?xml version="1.0" encoding="utf-8"?>
<formControlPr xmlns="http://schemas.microsoft.com/office/spreadsheetml/2009/9/main" objectType="CheckBox" fmlaLink="$AP$57" lockText="1" noThreeD="1"/>
</file>

<file path=xl/ctrlProps/ctrlProp49.xml><?xml version="1.0" encoding="utf-8"?>
<formControlPr xmlns="http://schemas.microsoft.com/office/spreadsheetml/2009/9/main" objectType="CheckBox" fmlaLink="$AO$59" lockText="1" noThreeD="1"/>
</file>

<file path=xl/ctrlProps/ctrlProp50.xml><?xml version="1.0" encoding="utf-8"?>
<formControlPr xmlns="http://schemas.microsoft.com/office/spreadsheetml/2009/9/main" objectType="CheckBox" fmlaLink="$AP$59" lockText="1" noThreeD="1"/>
</file>

<file path=xl/ctrlProps/ctrlProp51.xml><?xml version="1.0" encoding="utf-8"?>
<formControlPr xmlns="http://schemas.microsoft.com/office/spreadsheetml/2009/9/main" objectType="CheckBox" fmlaLink="$AO$61" lockText="1" noThreeD="1"/>
</file>

<file path=xl/ctrlProps/ctrlProp52.xml><?xml version="1.0" encoding="utf-8"?>
<formControlPr xmlns="http://schemas.microsoft.com/office/spreadsheetml/2009/9/main" objectType="CheckBox" fmlaLink="$AP$61" lockText="1" noThreeD="1"/>
</file>

<file path=xl/ctrlProps/ctrlProp53.xml><?xml version="1.0" encoding="utf-8"?>
<formControlPr xmlns="http://schemas.microsoft.com/office/spreadsheetml/2009/9/main" objectType="CheckBox" fmlaLink="$AO$63" lockText="1" noThreeD="1"/>
</file>

<file path=xl/ctrlProps/ctrlProp54.xml><?xml version="1.0" encoding="utf-8"?>
<formControlPr xmlns="http://schemas.microsoft.com/office/spreadsheetml/2009/9/main" objectType="CheckBox" fmlaLink="$AP$63" lockText="1" noThreeD="1"/>
</file>

<file path=xl/ctrlProps/ctrlProp55.xml><?xml version="1.0" encoding="utf-8"?>
<formControlPr xmlns="http://schemas.microsoft.com/office/spreadsheetml/2009/9/main" objectType="CheckBox" fmlaLink="$AO$65" lockText="1" noThreeD="1"/>
</file>

<file path=xl/ctrlProps/ctrlProp56.xml><?xml version="1.0" encoding="utf-8"?>
<formControlPr xmlns="http://schemas.microsoft.com/office/spreadsheetml/2009/9/main" objectType="CheckBox" fmlaLink="$AP$65" lockText="1" noThreeD="1"/>
</file>

<file path=xl/ctrlProps/ctrlProp57.xml><?xml version="1.0" encoding="utf-8"?>
<formControlPr xmlns="http://schemas.microsoft.com/office/spreadsheetml/2009/9/main" objectType="CheckBox" fmlaLink="$AO$67" lockText="1" noThreeD="1"/>
</file>

<file path=xl/ctrlProps/ctrlProp58.xml><?xml version="1.0" encoding="utf-8"?>
<formControlPr xmlns="http://schemas.microsoft.com/office/spreadsheetml/2009/9/main" objectType="CheckBox" fmlaLink="$AP$67" lockText="1" noThreeD="1"/>
</file>

<file path=xl/ctrlProps/ctrlProp59.xml><?xml version="1.0" encoding="utf-8"?>
<formControlPr xmlns="http://schemas.microsoft.com/office/spreadsheetml/2009/9/main" objectType="CheckBox" fmlaLink="$AO$69" lockText="1" noThreeD="1"/>
</file>

<file path=xl/ctrlProps/ctrlProp60.xml><?xml version="1.0" encoding="utf-8"?>
<formControlPr xmlns="http://schemas.microsoft.com/office/spreadsheetml/2009/9/main" objectType="CheckBox" fmlaLink="$AP$69"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17</xdr:col>
          <xdr:colOff>47625</xdr:colOff>
          <xdr:row>10</xdr:row>
          <xdr:rowOff>9525</xdr:rowOff>
        </xdr:from>
        <xdr:to>
          <xdr:col>28</xdr:col>
          <xdr:colOff>38100</xdr:colOff>
          <xdr:row>10</xdr:row>
          <xdr:rowOff>190500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「増殖前」以上に進展した糖尿病網膜症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10</xdr:row>
          <xdr:rowOff>171450</xdr:rowOff>
        </xdr:from>
        <xdr:to>
          <xdr:col>23</xdr:col>
          <xdr:colOff>190500</xdr:colOff>
          <xdr:row>11</xdr:row>
          <xdr:rowOff>123825</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3期以上の糖尿病性腎症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12</xdr:row>
          <xdr:rowOff>9525</xdr:rowOff>
        </xdr:from>
        <xdr:to>
          <xdr:col>28</xdr:col>
          <xdr:colOff>19050</xdr:colOff>
          <xdr:row>12</xdr:row>
          <xdr:rowOff>190500</xdr:rowOff>
        </xdr:to>
        <xdr:sp macro="" textlink="">
          <xdr:nvSpPr>
            <xdr:cNvPr id="2173" name="Check Box 125" hidden="1">
              <a:extLst>
                <a:ext uri="{63B3BB69-23CF-44E3-9099-C40C66FF867C}">
                  <a14:compatExt spid="_x0000_s2173"/>
                </a:ext>
                <a:ext uri="{FF2B5EF4-FFF2-40B4-BE49-F238E27FC236}">
                  <a16:creationId xmlns:a16="http://schemas.microsoft.com/office/drawing/2014/main" id="{00000000-0008-0000-0000-00007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「増殖前」以上に進展した糖尿病網膜症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12</xdr:row>
          <xdr:rowOff>171450</xdr:rowOff>
        </xdr:from>
        <xdr:to>
          <xdr:col>23</xdr:col>
          <xdr:colOff>219075</xdr:colOff>
          <xdr:row>14</xdr:row>
          <xdr:rowOff>0</xdr:rowOff>
        </xdr:to>
        <xdr:sp macro="" textlink="">
          <xdr:nvSpPr>
            <xdr:cNvPr id="2174" name="Check Box 126" hidden="1">
              <a:extLst>
                <a:ext uri="{63B3BB69-23CF-44E3-9099-C40C66FF867C}">
                  <a14:compatExt spid="_x0000_s2174"/>
                </a:ext>
                <a:ext uri="{FF2B5EF4-FFF2-40B4-BE49-F238E27FC236}">
                  <a16:creationId xmlns:a16="http://schemas.microsoft.com/office/drawing/2014/main" id="{00000000-0008-0000-0000-00007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3期以上の糖尿病性腎症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14</xdr:row>
          <xdr:rowOff>9525</xdr:rowOff>
        </xdr:from>
        <xdr:to>
          <xdr:col>28</xdr:col>
          <xdr:colOff>19050</xdr:colOff>
          <xdr:row>14</xdr:row>
          <xdr:rowOff>190500</xdr:rowOff>
        </xdr:to>
        <xdr:sp macro="" textlink="">
          <xdr:nvSpPr>
            <xdr:cNvPr id="2175" name="Check Box 127" hidden="1">
              <a:extLst>
                <a:ext uri="{63B3BB69-23CF-44E3-9099-C40C66FF867C}">
                  <a14:compatExt spid="_x0000_s2175"/>
                </a:ext>
                <a:ext uri="{FF2B5EF4-FFF2-40B4-BE49-F238E27FC236}">
                  <a16:creationId xmlns:a16="http://schemas.microsoft.com/office/drawing/2014/main" id="{00000000-0008-0000-0000-00007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「増殖前」以上に進展した糖尿病網膜症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14</xdr:row>
          <xdr:rowOff>171450</xdr:rowOff>
        </xdr:from>
        <xdr:to>
          <xdr:col>23</xdr:col>
          <xdr:colOff>209550</xdr:colOff>
          <xdr:row>15</xdr:row>
          <xdr:rowOff>95250</xdr:rowOff>
        </xdr:to>
        <xdr:sp macro="" textlink="">
          <xdr:nvSpPr>
            <xdr:cNvPr id="2176" name="Check Box 128" hidden="1">
              <a:extLst>
                <a:ext uri="{63B3BB69-23CF-44E3-9099-C40C66FF867C}">
                  <a14:compatExt spid="_x0000_s2176"/>
                </a:ext>
                <a:ext uri="{FF2B5EF4-FFF2-40B4-BE49-F238E27FC236}">
                  <a16:creationId xmlns:a16="http://schemas.microsoft.com/office/drawing/2014/main" id="{00000000-0008-0000-0000-00008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3期以上の糖尿病性腎症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16</xdr:row>
          <xdr:rowOff>9525</xdr:rowOff>
        </xdr:from>
        <xdr:to>
          <xdr:col>28</xdr:col>
          <xdr:colOff>19050</xdr:colOff>
          <xdr:row>16</xdr:row>
          <xdr:rowOff>190500</xdr:rowOff>
        </xdr:to>
        <xdr:sp macro="" textlink="">
          <xdr:nvSpPr>
            <xdr:cNvPr id="2177" name="Check Box 129" hidden="1">
              <a:extLst>
                <a:ext uri="{63B3BB69-23CF-44E3-9099-C40C66FF867C}">
                  <a14:compatExt spid="_x0000_s2177"/>
                </a:ext>
                <a:ext uri="{FF2B5EF4-FFF2-40B4-BE49-F238E27FC236}">
                  <a16:creationId xmlns:a16="http://schemas.microsoft.com/office/drawing/2014/main" id="{00000000-0008-0000-0000-00008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「増殖前」以上に進展した糖尿病網膜症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16</xdr:row>
          <xdr:rowOff>171450</xdr:rowOff>
        </xdr:from>
        <xdr:to>
          <xdr:col>23</xdr:col>
          <xdr:colOff>209550</xdr:colOff>
          <xdr:row>18</xdr:row>
          <xdr:rowOff>0</xdr:rowOff>
        </xdr:to>
        <xdr:sp macro="" textlink="">
          <xdr:nvSpPr>
            <xdr:cNvPr id="2178" name="Check Box 130" hidden="1">
              <a:extLst>
                <a:ext uri="{63B3BB69-23CF-44E3-9099-C40C66FF867C}">
                  <a14:compatExt spid="_x0000_s2178"/>
                </a:ext>
                <a:ext uri="{FF2B5EF4-FFF2-40B4-BE49-F238E27FC236}">
                  <a16:creationId xmlns:a16="http://schemas.microsoft.com/office/drawing/2014/main" id="{00000000-0008-0000-0000-00008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3期以上の糖尿病性腎症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18</xdr:row>
          <xdr:rowOff>9525</xdr:rowOff>
        </xdr:from>
        <xdr:to>
          <xdr:col>28</xdr:col>
          <xdr:colOff>57150</xdr:colOff>
          <xdr:row>18</xdr:row>
          <xdr:rowOff>190500</xdr:rowOff>
        </xdr:to>
        <xdr:sp macro="" textlink="">
          <xdr:nvSpPr>
            <xdr:cNvPr id="2179" name="Check Box 131" hidden="1">
              <a:extLst>
                <a:ext uri="{63B3BB69-23CF-44E3-9099-C40C66FF867C}">
                  <a14:compatExt spid="_x0000_s2179"/>
                </a:ext>
                <a:ext uri="{FF2B5EF4-FFF2-40B4-BE49-F238E27FC236}">
                  <a16:creationId xmlns:a16="http://schemas.microsoft.com/office/drawing/2014/main" id="{00000000-0008-0000-0000-00008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「増殖前」以上に進展した糖尿病網膜症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18</xdr:row>
          <xdr:rowOff>171450</xdr:rowOff>
        </xdr:from>
        <xdr:to>
          <xdr:col>23</xdr:col>
          <xdr:colOff>219075</xdr:colOff>
          <xdr:row>20</xdr:row>
          <xdr:rowOff>0</xdr:rowOff>
        </xdr:to>
        <xdr:sp macro="" textlink="">
          <xdr:nvSpPr>
            <xdr:cNvPr id="2180" name="Check Box 132" hidden="1">
              <a:extLst>
                <a:ext uri="{63B3BB69-23CF-44E3-9099-C40C66FF867C}">
                  <a14:compatExt spid="_x0000_s2180"/>
                </a:ext>
                <a:ext uri="{FF2B5EF4-FFF2-40B4-BE49-F238E27FC236}">
                  <a16:creationId xmlns:a16="http://schemas.microsoft.com/office/drawing/2014/main" id="{00000000-0008-0000-0000-00008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3期以上の糖尿病性腎症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20</xdr:row>
          <xdr:rowOff>19050</xdr:rowOff>
        </xdr:from>
        <xdr:to>
          <xdr:col>28</xdr:col>
          <xdr:colOff>19050</xdr:colOff>
          <xdr:row>20</xdr:row>
          <xdr:rowOff>171450</xdr:rowOff>
        </xdr:to>
        <xdr:sp macro="" textlink="">
          <xdr:nvSpPr>
            <xdr:cNvPr id="2181" name="Check Box 133" hidden="1">
              <a:extLst>
                <a:ext uri="{63B3BB69-23CF-44E3-9099-C40C66FF867C}">
                  <a14:compatExt spid="_x0000_s2181"/>
                </a:ext>
                <a:ext uri="{FF2B5EF4-FFF2-40B4-BE49-F238E27FC236}">
                  <a16:creationId xmlns:a16="http://schemas.microsoft.com/office/drawing/2014/main" id="{00000000-0008-0000-0000-00008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「増殖前」以上に進展した糖尿病網膜症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20</xdr:row>
          <xdr:rowOff>171450</xdr:rowOff>
        </xdr:from>
        <xdr:to>
          <xdr:col>24</xdr:col>
          <xdr:colOff>9525</xdr:colOff>
          <xdr:row>22</xdr:row>
          <xdr:rowOff>0</xdr:rowOff>
        </xdr:to>
        <xdr:sp macro="" textlink="">
          <xdr:nvSpPr>
            <xdr:cNvPr id="2182" name="Check Box 134" hidden="1">
              <a:extLst>
                <a:ext uri="{63B3BB69-23CF-44E3-9099-C40C66FF867C}">
                  <a14:compatExt spid="_x0000_s2182"/>
                </a:ext>
                <a:ext uri="{FF2B5EF4-FFF2-40B4-BE49-F238E27FC236}">
                  <a16:creationId xmlns:a16="http://schemas.microsoft.com/office/drawing/2014/main" id="{00000000-0008-0000-0000-00008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3期以上の糖尿病性腎症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22</xdr:row>
          <xdr:rowOff>19050</xdr:rowOff>
        </xdr:from>
        <xdr:to>
          <xdr:col>29</xdr:col>
          <xdr:colOff>19050</xdr:colOff>
          <xdr:row>22</xdr:row>
          <xdr:rowOff>161925</xdr:rowOff>
        </xdr:to>
        <xdr:sp macro="" textlink="">
          <xdr:nvSpPr>
            <xdr:cNvPr id="2183" name="Check Box 135" hidden="1">
              <a:extLst>
                <a:ext uri="{63B3BB69-23CF-44E3-9099-C40C66FF867C}">
                  <a14:compatExt spid="_x0000_s2183"/>
                </a:ext>
                <a:ext uri="{FF2B5EF4-FFF2-40B4-BE49-F238E27FC236}">
                  <a16:creationId xmlns:a16="http://schemas.microsoft.com/office/drawing/2014/main" id="{00000000-0008-0000-0000-00008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「増殖前」以上に進展した糖尿病網膜症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22</xdr:row>
          <xdr:rowOff>171450</xdr:rowOff>
        </xdr:from>
        <xdr:to>
          <xdr:col>24</xdr:col>
          <xdr:colOff>0</xdr:colOff>
          <xdr:row>23</xdr:row>
          <xdr:rowOff>104775</xdr:rowOff>
        </xdr:to>
        <xdr:sp macro="" textlink="">
          <xdr:nvSpPr>
            <xdr:cNvPr id="2184" name="Check Box 136" hidden="1">
              <a:extLst>
                <a:ext uri="{63B3BB69-23CF-44E3-9099-C40C66FF867C}">
                  <a14:compatExt spid="_x0000_s2184"/>
                </a:ext>
                <a:ext uri="{FF2B5EF4-FFF2-40B4-BE49-F238E27FC236}">
                  <a16:creationId xmlns:a16="http://schemas.microsoft.com/office/drawing/2014/main" id="{00000000-0008-0000-0000-00008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3期以上の糖尿病性腎症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24</xdr:row>
          <xdr:rowOff>9525</xdr:rowOff>
        </xdr:from>
        <xdr:to>
          <xdr:col>28</xdr:col>
          <xdr:colOff>9525</xdr:colOff>
          <xdr:row>24</xdr:row>
          <xdr:rowOff>190500</xdr:rowOff>
        </xdr:to>
        <xdr:sp macro="" textlink="">
          <xdr:nvSpPr>
            <xdr:cNvPr id="2185" name="Check Box 137" hidden="1">
              <a:extLst>
                <a:ext uri="{63B3BB69-23CF-44E3-9099-C40C66FF867C}">
                  <a14:compatExt spid="_x0000_s2185"/>
                </a:ext>
                <a:ext uri="{FF2B5EF4-FFF2-40B4-BE49-F238E27FC236}">
                  <a16:creationId xmlns:a16="http://schemas.microsoft.com/office/drawing/2014/main" id="{00000000-0008-0000-0000-00008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「増殖前」以上に進展した糖尿病網膜症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24</xdr:row>
          <xdr:rowOff>171450</xdr:rowOff>
        </xdr:from>
        <xdr:to>
          <xdr:col>24</xdr:col>
          <xdr:colOff>19050</xdr:colOff>
          <xdr:row>25</xdr:row>
          <xdr:rowOff>114300</xdr:rowOff>
        </xdr:to>
        <xdr:sp macro="" textlink="">
          <xdr:nvSpPr>
            <xdr:cNvPr id="2186" name="Check Box 138" hidden="1">
              <a:extLst>
                <a:ext uri="{63B3BB69-23CF-44E3-9099-C40C66FF867C}">
                  <a14:compatExt spid="_x0000_s2186"/>
                </a:ext>
                <a:ext uri="{FF2B5EF4-FFF2-40B4-BE49-F238E27FC236}">
                  <a16:creationId xmlns:a16="http://schemas.microsoft.com/office/drawing/2014/main" id="{00000000-0008-0000-0000-00008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3期以上の糖尿病性腎症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26</xdr:row>
          <xdr:rowOff>19050</xdr:rowOff>
        </xdr:from>
        <xdr:to>
          <xdr:col>28</xdr:col>
          <xdr:colOff>19050</xdr:colOff>
          <xdr:row>26</xdr:row>
          <xdr:rowOff>190500</xdr:rowOff>
        </xdr:to>
        <xdr:sp macro="" textlink="">
          <xdr:nvSpPr>
            <xdr:cNvPr id="2187" name="Check Box 139" hidden="1">
              <a:extLst>
                <a:ext uri="{63B3BB69-23CF-44E3-9099-C40C66FF867C}">
                  <a14:compatExt spid="_x0000_s2187"/>
                </a:ext>
                <a:ext uri="{FF2B5EF4-FFF2-40B4-BE49-F238E27FC236}">
                  <a16:creationId xmlns:a16="http://schemas.microsoft.com/office/drawing/2014/main" id="{00000000-0008-0000-0000-00008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「増殖前」以上に進展した糖尿病網膜症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26</xdr:row>
          <xdr:rowOff>171450</xdr:rowOff>
        </xdr:from>
        <xdr:to>
          <xdr:col>23</xdr:col>
          <xdr:colOff>219075</xdr:colOff>
          <xdr:row>28</xdr:row>
          <xdr:rowOff>0</xdr:rowOff>
        </xdr:to>
        <xdr:sp macro="" textlink="">
          <xdr:nvSpPr>
            <xdr:cNvPr id="2188" name="Check Box 140" hidden="1">
              <a:extLst>
                <a:ext uri="{63B3BB69-23CF-44E3-9099-C40C66FF867C}">
                  <a14:compatExt spid="_x0000_s2188"/>
                </a:ext>
                <a:ext uri="{FF2B5EF4-FFF2-40B4-BE49-F238E27FC236}">
                  <a16:creationId xmlns:a16="http://schemas.microsoft.com/office/drawing/2014/main" id="{00000000-0008-0000-0000-00008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3期以上の糖尿病性腎症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28</xdr:row>
          <xdr:rowOff>9525</xdr:rowOff>
        </xdr:from>
        <xdr:to>
          <xdr:col>28</xdr:col>
          <xdr:colOff>57150</xdr:colOff>
          <xdr:row>28</xdr:row>
          <xdr:rowOff>190500</xdr:rowOff>
        </xdr:to>
        <xdr:sp macro="" textlink="">
          <xdr:nvSpPr>
            <xdr:cNvPr id="2189" name="Check Box 141" hidden="1">
              <a:extLst>
                <a:ext uri="{63B3BB69-23CF-44E3-9099-C40C66FF867C}">
                  <a14:compatExt spid="_x0000_s2189"/>
                </a:ext>
                <a:ext uri="{FF2B5EF4-FFF2-40B4-BE49-F238E27FC236}">
                  <a16:creationId xmlns:a16="http://schemas.microsoft.com/office/drawing/2014/main" id="{00000000-0008-0000-0000-00008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「増殖前」以上に進展した糖尿病網膜症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28</xdr:row>
          <xdr:rowOff>171450</xdr:rowOff>
        </xdr:from>
        <xdr:to>
          <xdr:col>23</xdr:col>
          <xdr:colOff>219075</xdr:colOff>
          <xdr:row>29</xdr:row>
          <xdr:rowOff>104775</xdr:rowOff>
        </xdr:to>
        <xdr:sp macro="" textlink="">
          <xdr:nvSpPr>
            <xdr:cNvPr id="2190" name="Check Box 142" hidden="1">
              <a:extLst>
                <a:ext uri="{63B3BB69-23CF-44E3-9099-C40C66FF867C}">
                  <a14:compatExt spid="_x0000_s2190"/>
                </a:ext>
                <a:ext uri="{FF2B5EF4-FFF2-40B4-BE49-F238E27FC236}">
                  <a16:creationId xmlns:a16="http://schemas.microsoft.com/office/drawing/2014/main" id="{00000000-0008-0000-0000-00008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3期以上の糖尿病性腎症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30</xdr:row>
          <xdr:rowOff>19050</xdr:rowOff>
        </xdr:from>
        <xdr:to>
          <xdr:col>28</xdr:col>
          <xdr:colOff>9525</xdr:colOff>
          <xdr:row>30</xdr:row>
          <xdr:rowOff>161925</xdr:rowOff>
        </xdr:to>
        <xdr:sp macro="" textlink="">
          <xdr:nvSpPr>
            <xdr:cNvPr id="2191" name="Check Box 143" hidden="1">
              <a:extLst>
                <a:ext uri="{63B3BB69-23CF-44E3-9099-C40C66FF867C}">
                  <a14:compatExt spid="_x0000_s2191"/>
                </a:ext>
                <a:ext uri="{FF2B5EF4-FFF2-40B4-BE49-F238E27FC236}">
                  <a16:creationId xmlns:a16="http://schemas.microsoft.com/office/drawing/2014/main" id="{00000000-0008-0000-0000-00008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「増殖前」以上に進展した糖尿病網膜症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30</xdr:row>
          <xdr:rowOff>171450</xdr:rowOff>
        </xdr:from>
        <xdr:to>
          <xdr:col>24</xdr:col>
          <xdr:colOff>19050</xdr:colOff>
          <xdr:row>32</xdr:row>
          <xdr:rowOff>0</xdr:rowOff>
        </xdr:to>
        <xdr:sp macro="" textlink="">
          <xdr:nvSpPr>
            <xdr:cNvPr id="2192" name="Check Box 144" hidden="1">
              <a:extLst>
                <a:ext uri="{63B3BB69-23CF-44E3-9099-C40C66FF867C}">
                  <a14:compatExt spid="_x0000_s2192"/>
                </a:ext>
                <a:ext uri="{FF2B5EF4-FFF2-40B4-BE49-F238E27FC236}">
                  <a16:creationId xmlns:a16="http://schemas.microsoft.com/office/drawing/2014/main" id="{00000000-0008-0000-0000-00009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3期以上の糖尿病性腎症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32</xdr:row>
          <xdr:rowOff>28575</xdr:rowOff>
        </xdr:from>
        <xdr:to>
          <xdr:col>28</xdr:col>
          <xdr:colOff>19050</xdr:colOff>
          <xdr:row>32</xdr:row>
          <xdr:rowOff>161925</xdr:rowOff>
        </xdr:to>
        <xdr:sp macro="" textlink="">
          <xdr:nvSpPr>
            <xdr:cNvPr id="2193" name="Check Box 145" hidden="1">
              <a:extLst>
                <a:ext uri="{63B3BB69-23CF-44E3-9099-C40C66FF867C}">
                  <a14:compatExt spid="_x0000_s2193"/>
                </a:ext>
                <a:ext uri="{FF2B5EF4-FFF2-40B4-BE49-F238E27FC236}">
                  <a16:creationId xmlns:a16="http://schemas.microsoft.com/office/drawing/2014/main" id="{00000000-0008-0000-0000-00009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「増殖前」以上に進展した糖尿病網膜症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32</xdr:row>
          <xdr:rowOff>171450</xdr:rowOff>
        </xdr:from>
        <xdr:to>
          <xdr:col>23</xdr:col>
          <xdr:colOff>200025</xdr:colOff>
          <xdr:row>33</xdr:row>
          <xdr:rowOff>104775</xdr:rowOff>
        </xdr:to>
        <xdr:sp macro="" textlink="">
          <xdr:nvSpPr>
            <xdr:cNvPr id="2194" name="Check Box 146" hidden="1">
              <a:extLst>
                <a:ext uri="{63B3BB69-23CF-44E3-9099-C40C66FF867C}">
                  <a14:compatExt spid="_x0000_s2194"/>
                </a:ext>
                <a:ext uri="{FF2B5EF4-FFF2-40B4-BE49-F238E27FC236}">
                  <a16:creationId xmlns:a16="http://schemas.microsoft.com/office/drawing/2014/main" id="{00000000-0008-0000-0000-00009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3期以上の糖尿病性腎症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34</xdr:row>
          <xdr:rowOff>19050</xdr:rowOff>
        </xdr:from>
        <xdr:to>
          <xdr:col>28</xdr:col>
          <xdr:colOff>47625</xdr:colOff>
          <xdr:row>34</xdr:row>
          <xdr:rowOff>190500</xdr:rowOff>
        </xdr:to>
        <xdr:sp macro="" textlink="">
          <xdr:nvSpPr>
            <xdr:cNvPr id="2195" name="Check Box 147" hidden="1">
              <a:extLst>
                <a:ext uri="{63B3BB69-23CF-44E3-9099-C40C66FF867C}">
                  <a14:compatExt spid="_x0000_s2195"/>
                </a:ext>
                <a:ext uri="{FF2B5EF4-FFF2-40B4-BE49-F238E27FC236}">
                  <a16:creationId xmlns:a16="http://schemas.microsoft.com/office/drawing/2014/main" id="{00000000-0008-0000-0000-00009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「増殖前」以上に進展した糖尿病網膜症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34</xdr:row>
          <xdr:rowOff>171450</xdr:rowOff>
        </xdr:from>
        <xdr:to>
          <xdr:col>23</xdr:col>
          <xdr:colOff>219075</xdr:colOff>
          <xdr:row>36</xdr:row>
          <xdr:rowOff>0</xdr:rowOff>
        </xdr:to>
        <xdr:sp macro="" textlink="">
          <xdr:nvSpPr>
            <xdr:cNvPr id="2196" name="Check Box 148" hidden="1">
              <a:extLst>
                <a:ext uri="{63B3BB69-23CF-44E3-9099-C40C66FF867C}">
                  <a14:compatExt spid="_x0000_s2196"/>
                </a:ext>
                <a:ext uri="{FF2B5EF4-FFF2-40B4-BE49-F238E27FC236}">
                  <a16:creationId xmlns:a16="http://schemas.microsoft.com/office/drawing/2014/main" id="{00000000-0008-0000-0000-00009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3期以上の糖尿病性腎症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36</xdr:row>
          <xdr:rowOff>19050</xdr:rowOff>
        </xdr:from>
        <xdr:to>
          <xdr:col>28</xdr:col>
          <xdr:colOff>0</xdr:colOff>
          <xdr:row>36</xdr:row>
          <xdr:rowOff>190500</xdr:rowOff>
        </xdr:to>
        <xdr:sp macro="" textlink="">
          <xdr:nvSpPr>
            <xdr:cNvPr id="2197" name="Check Box 149" hidden="1">
              <a:extLst>
                <a:ext uri="{63B3BB69-23CF-44E3-9099-C40C66FF867C}">
                  <a14:compatExt spid="_x0000_s2197"/>
                </a:ext>
                <a:ext uri="{FF2B5EF4-FFF2-40B4-BE49-F238E27FC236}">
                  <a16:creationId xmlns:a16="http://schemas.microsoft.com/office/drawing/2014/main" id="{00000000-0008-0000-0000-00009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「増殖前」以上に進展した糖尿病網膜症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36</xdr:row>
          <xdr:rowOff>171450</xdr:rowOff>
        </xdr:from>
        <xdr:to>
          <xdr:col>23</xdr:col>
          <xdr:colOff>219075</xdr:colOff>
          <xdr:row>37</xdr:row>
          <xdr:rowOff>124557</xdr:rowOff>
        </xdr:to>
        <xdr:sp macro="" textlink="">
          <xdr:nvSpPr>
            <xdr:cNvPr id="2198" name="Check Box 150" hidden="1">
              <a:extLst>
                <a:ext uri="{63B3BB69-23CF-44E3-9099-C40C66FF867C}">
                  <a14:compatExt spid="_x0000_s2198"/>
                </a:ext>
                <a:ext uri="{FF2B5EF4-FFF2-40B4-BE49-F238E27FC236}">
                  <a16:creationId xmlns:a16="http://schemas.microsoft.com/office/drawing/2014/main" id="{00000000-0008-0000-0000-00009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3期以上の糖尿病性腎症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38</xdr:row>
          <xdr:rowOff>19050</xdr:rowOff>
        </xdr:from>
        <xdr:to>
          <xdr:col>27</xdr:col>
          <xdr:colOff>76200</xdr:colOff>
          <xdr:row>38</xdr:row>
          <xdr:rowOff>190500</xdr:rowOff>
        </xdr:to>
        <xdr:sp macro="" textlink="">
          <xdr:nvSpPr>
            <xdr:cNvPr id="2199" name="Check Box 151" hidden="1">
              <a:extLst>
                <a:ext uri="{63B3BB69-23CF-44E3-9099-C40C66FF867C}">
                  <a14:compatExt spid="_x0000_s2199"/>
                </a:ext>
                <a:ext uri="{FF2B5EF4-FFF2-40B4-BE49-F238E27FC236}">
                  <a16:creationId xmlns:a16="http://schemas.microsoft.com/office/drawing/2014/main" id="{00000000-0008-0000-0000-00009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「増殖前」以上に進展した糖尿病網膜症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38</xdr:row>
          <xdr:rowOff>171450</xdr:rowOff>
        </xdr:from>
        <xdr:to>
          <xdr:col>24</xdr:col>
          <xdr:colOff>85725</xdr:colOff>
          <xdr:row>40</xdr:row>
          <xdr:rowOff>0</xdr:rowOff>
        </xdr:to>
        <xdr:sp macro="" textlink="">
          <xdr:nvSpPr>
            <xdr:cNvPr id="2200" name="Check Box 152" hidden="1">
              <a:extLst>
                <a:ext uri="{63B3BB69-23CF-44E3-9099-C40C66FF867C}">
                  <a14:compatExt spid="_x0000_s2200"/>
                </a:ext>
                <a:ext uri="{FF2B5EF4-FFF2-40B4-BE49-F238E27FC236}">
                  <a16:creationId xmlns:a16="http://schemas.microsoft.com/office/drawing/2014/main" id="{00000000-0008-0000-0000-00009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3期以上の糖尿病性腎症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40</xdr:row>
          <xdr:rowOff>9525</xdr:rowOff>
        </xdr:from>
        <xdr:to>
          <xdr:col>27</xdr:col>
          <xdr:colOff>76200</xdr:colOff>
          <xdr:row>40</xdr:row>
          <xdr:rowOff>190500</xdr:rowOff>
        </xdr:to>
        <xdr:sp macro="" textlink="">
          <xdr:nvSpPr>
            <xdr:cNvPr id="2201" name="Check Box 153" hidden="1">
              <a:extLst>
                <a:ext uri="{63B3BB69-23CF-44E3-9099-C40C66FF867C}">
                  <a14:compatExt spid="_x0000_s2201"/>
                </a:ext>
                <a:ext uri="{FF2B5EF4-FFF2-40B4-BE49-F238E27FC236}">
                  <a16:creationId xmlns:a16="http://schemas.microsoft.com/office/drawing/2014/main" id="{00000000-0008-0000-0000-00009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「増殖前」以上に進展した糖尿病網膜症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40</xdr:row>
          <xdr:rowOff>171450</xdr:rowOff>
        </xdr:from>
        <xdr:to>
          <xdr:col>23</xdr:col>
          <xdr:colOff>209550</xdr:colOff>
          <xdr:row>42</xdr:row>
          <xdr:rowOff>0</xdr:rowOff>
        </xdr:to>
        <xdr:sp macro="" textlink="">
          <xdr:nvSpPr>
            <xdr:cNvPr id="2202" name="Check Box 154" hidden="1">
              <a:extLst>
                <a:ext uri="{63B3BB69-23CF-44E3-9099-C40C66FF867C}">
                  <a14:compatExt spid="_x0000_s2202"/>
                </a:ext>
                <a:ext uri="{FF2B5EF4-FFF2-40B4-BE49-F238E27FC236}">
                  <a16:creationId xmlns:a16="http://schemas.microsoft.com/office/drawing/2014/main" id="{00000000-0008-0000-0000-00009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3期以上の糖尿病性腎症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42</xdr:row>
          <xdr:rowOff>9525</xdr:rowOff>
        </xdr:from>
        <xdr:to>
          <xdr:col>27</xdr:col>
          <xdr:colOff>76200</xdr:colOff>
          <xdr:row>42</xdr:row>
          <xdr:rowOff>190500</xdr:rowOff>
        </xdr:to>
        <xdr:sp macro="" textlink="">
          <xdr:nvSpPr>
            <xdr:cNvPr id="2203" name="Check Box 155" hidden="1">
              <a:extLst>
                <a:ext uri="{63B3BB69-23CF-44E3-9099-C40C66FF867C}">
                  <a14:compatExt spid="_x0000_s2203"/>
                </a:ext>
                <a:ext uri="{FF2B5EF4-FFF2-40B4-BE49-F238E27FC236}">
                  <a16:creationId xmlns:a16="http://schemas.microsoft.com/office/drawing/2014/main" id="{00000000-0008-0000-0000-00009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「増殖前」以上に進展した糖尿病網膜症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42</xdr:row>
          <xdr:rowOff>171450</xdr:rowOff>
        </xdr:from>
        <xdr:to>
          <xdr:col>24</xdr:col>
          <xdr:colOff>9525</xdr:colOff>
          <xdr:row>43</xdr:row>
          <xdr:rowOff>123825</xdr:rowOff>
        </xdr:to>
        <xdr:sp macro="" textlink="">
          <xdr:nvSpPr>
            <xdr:cNvPr id="2204" name="Check Box 156" hidden="1">
              <a:extLst>
                <a:ext uri="{63B3BB69-23CF-44E3-9099-C40C66FF867C}">
                  <a14:compatExt spid="_x0000_s2204"/>
                </a:ext>
                <a:ext uri="{FF2B5EF4-FFF2-40B4-BE49-F238E27FC236}">
                  <a16:creationId xmlns:a16="http://schemas.microsoft.com/office/drawing/2014/main" id="{00000000-0008-0000-0000-00009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3期以上の糖尿病性腎症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44</xdr:row>
          <xdr:rowOff>19050</xdr:rowOff>
        </xdr:from>
        <xdr:to>
          <xdr:col>28</xdr:col>
          <xdr:colOff>9525</xdr:colOff>
          <xdr:row>44</xdr:row>
          <xdr:rowOff>171450</xdr:rowOff>
        </xdr:to>
        <xdr:sp macro="" textlink="">
          <xdr:nvSpPr>
            <xdr:cNvPr id="2205" name="Check Box 157" hidden="1">
              <a:extLst>
                <a:ext uri="{63B3BB69-23CF-44E3-9099-C40C66FF867C}">
                  <a14:compatExt spid="_x0000_s2205"/>
                </a:ext>
                <a:ext uri="{FF2B5EF4-FFF2-40B4-BE49-F238E27FC236}">
                  <a16:creationId xmlns:a16="http://schemas.microsoft.com/office/drawing/2014/main" id="{00000000-0008-0000-0000-00009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「増殖前」以上に進展した糖尿病網膜症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44</xdr:row>
          <xdr:rowOff>171450</xdr:rowOff>
        </xdr:from>
        <xdr:to>
          <xdr:col>24</xdr:col>
          <xdr:colOff>19050</xdr:colOff>
          <xdr:row>46</xdr:row>
          <xdr:rowOff>0</xdr:rowOff>
        </xdr:to>
        <xdr:sp macro="" textlink="">
          <xdr:nvSpPr>
            <xdr:cNvPr id="2206" name="Check Box 158" hidden="1">
              <a:extLst>
                <a:ext uri="{63B3BB69-23CF-44E3-9099-C40C66FF867C}">
                  <a14:compatExt spid="_x0000_s2206"/>
                </a:ext>
                <a:ext uri="{FF2B5EF4-FFF2-40B4-BE49-F238E27FC236}">
                  <a16:creationId xmlns:a16="http://schemas.microsoft.com/office/drawing/2014/main" id="{00000000-0008-0000-0000-00009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3期以上の糖尿病性腎症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57150</xdr:colOff>
          <xdr:row>46</xdr:row>
          <xdr:rowOff>0</xdr:rowOff>
        </xdr:from>
        <xdr:to>
          <xdr:col>28</xdr:col>
          <xdr:colOff>38100</xdr:colOff>
          <xdr:row>46</xdr:row>
          <xdr:rowOff>171450</xdr:rowOff>
        </xdr:to>
        <xdr:sp macro="" textlink="">
          <xdr:nvSpPr>
            <xdr:cNvPr id="2207" name="Check Box 159" hidden="1">
              <a:extLst>
                <a:ext uri="{63B3BB69-23CF-44E3-9099-C40C66FF867C}">
                  <a14:compatExt spid="_x0000_s2207"/>
                </a:ext>
                <a:ext uri="{FF2B5EF4-FFF2-40B4-BE49-F238E27FC236}">
                  <a16:creationId xmlns:a16="http://schemas.microsoft.com/office/drawing/2014/main" id="{00000000-0008-0000-0000-00009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「増殖前」以上に進展した糖尿病網膜症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57150</xdr:colOff>
          <xdr:row>46</xdr:row>
          <xdr:rowOff>171450</xdr:rowOff>
        </xdr:from>
        <xdr:to>
          <xdr:col>24</xdr:col>
          <xdr:colOff>19050</xdr:colOff>
          <xdr:row>47</xdr:row>
          <xdr:rowOff>95250</xdr:rowOff>
        </xdr:to>
        <xdr:sp macro="" textlink="">
          <xdr:nvSpPr>
            <xdr:cNvPr id="2208" name="Check Box 160" hidden="1">
              <a:extLst>
                <a:ext uri="{63B3BB69-23CF-44E3-9099-C40C66FF867C}">
                  <a14:compatExt spid="_x0000_s2208"/>
                </a:ext>
                <a:ext uri="{FF2B5EF4-FFF2-40B4-BE49-F238E27FC236}">
                  <a16:creationId xmlns:a16="http://schemas.microsoft.com/office/drawing/2014/main" id="{00000000-0008-0000-0000-0000A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3期以上の糖尿病性腎症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48</xdr:row>
          <xdr:rowOff>9525</xdr:rowOff>
        </xdr:from>
        <xdr:to>
          <xdr:col>28</xdr:col>
          <xdr:colOff>19050</xdr:colOff>
          <xdr:row>48</xdr:row>
          <xdr:rowOff>190500</xdr:rowOff>
        </xdr:to>
        <xdr:sp macro="" textlink="">
          <xdr:nvSpPr>
            <xdr:cNvPr id="2209" name="Check Box 161" hidden="1">
              <a:extLst>
                <a:ext uri="{63B3BB69-23CF-44E3-9099-C40C66FF867C}">
                  <a14:compatExt spid="_x0000_s2209"/>
                </a:ext>
                <a:ext uri="{FF2B5EF4-FFF2-40B4-BE49-F238E27FC236}">
                  <a16:creationId xmlns:a16="http://schemas.microsoft.com/office/drawing/2014/main" id="{00000000-0008-0000-0000-0000A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「増殖前」以上に進展した糖尿病網膜症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48</xdr:row>
          <xdr:rowOff>171450</xdr:rowOff>
        </xdr:from>
        <xdr:to>
          <xdr:col>23</xdr:col>
          <xdr:colOff>219075</xdr:colOff>
          <xdr:row>50</xdr:row>
          <xdr:rowOff>0</xdr:rowOff>
        </xdr:to>
        <xdr:sp macro="" textlink="">
          <xdr:nvSpPr>
            <xdr:cNvPr id="2210" name="Check Box 162" hidden="1">
              <a:extLst>
                <a:ext uri="{63B3BB69-23CF-44E3-9099-C40C66FF867C}">
                  <a14:compatExt spid="_x0000_s2210"/>
                </a:ext>
                <a:ext uri="{FF2B5EF4-FFF2-40B4-BE49-F238E27FC236}">
                  <a16:creationId xmlns:a16="http://schemas.microsoft.com/office/drawing/2014/main" id="{00000000-0008-0000-0000-0000A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3期以上の糖尿病性腎症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50</xdr:row>
          <xdr:rowOff>9525</xdr:rowOff>
        </xdr:from>
        <xdr:to>
          <xdr:col>28</xdr:col>
          <xdr:colOff>19050</xdr:colOff>
          <xdr:row>50</xdr:row>
          <xdr:rowOff>190500</xdr:rowOff>
        </xdr:to>
        <xdr:sp macro="" textlink="">
          <xdr:nvSpPr>
            <xdr:cNvPr id="2211" name="Check Box 163" hidden="1">
              <a:extLst>
                <a:ext uri="{63B3BB69-23CF-44E3-9099-C40C66FF867C}">
                  <a14:compatExt spid="_x0000_s2211"/>
                </a:ext>
                <a:ext uri="{FF2B5EF4-FFF2-40B4-BE49-F238E27FC236}">
                  <a16:creationId xmlns:a16="http://schemas.microsoft.com/office/drawing/2014/main" id="{00000000-0008-0000-0000-0000A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「増殖前」以上に進展した糖尿病網膜症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50</xdr:row>
          <xdr:rowOff>171450</xdr:rowOff>
        </xdr:from>
        <xdr:to>
          <xdr:col>24</xdr:col>
          <xdr:colOff>9525</xdr:colOff>
          <xdr:row>51</xdr:row>
          <xdr:rowOff>114300</xdr:rowOff>
        </xdr:to>
        <xdr:sp macro="" textlink="">
          <xdr:nvSpPr>
            <xdr:cNvPr id="2212" name="Check Box 164" hidden="1">
              <a:extLst>
                <a:ext uri="{63B3BB69-23CF-44E3-9099-C40C66FF867C}">
                  <a14:compatExt spid="_x0000_s2212"/>
                </a:ext>
                <a:ext uri="{FF2B5EF4-FFF2-40B4-BE49-F238E27FC236}">
                  <a16:creationId xmlns:a16="http://schemas.microsoft.com/office/drawing/2014/main" id="{00000000-0008-0000-0000-0000A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3期以上の糖尿病性腎症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52</xdr:row>
          <xdr:rowOff>9525</xdr:rowOff>
        </xdr:from>
        <xdr:to>
          <xdr:col>28</xdr:col>
          <xdr:colOff>0</xdr:colOff>
          <xdr:row>52</xdr:row>
          <xdr:rowOff>190500</xdr:rowOff>
        </xdr:to>
        <xdr:sp macro="" textlink="">
          <xdr:nvSpPr>
            <xdr:cNvPr id="2213" name="Check Box 165" hidden="1">
              <a:extLst>
                <a:ext uri="{63B3BB69-23CF-44E3-9099-C40C66FF867C}">
                  <a14:compatExt spid="_x0000_s2213"/>
                </a:ext>
                <a:ext uri="{FF2B5EF4-FFF2-40B4-BE49-F238E27FC236}">
                  <a16:creationId xmlns:a16="http://schemas.microsoft.com/office/drawing/2014/main" id="{00000000-0008-0000-0000-0000A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「増殖前」以上に進展した糖尿病網膜症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52</xdr:row>
          <xdr:rowOff>171450</xdr:rowOff>
        </xdr:from>
        <xdr:to>
          <xdr:col>24</xdr:col>
          <xdr:colOff>9525</xdr:colOff>
          <xdr:row>53</xdr:row>
          <xdr:rowOff>114300</xdr:rowOff>
        </xdr:to>
        <xdr:sp macro="" textlink="">
          <xdr:nvSpPr>
            <xdr:cNvPr id="2214" name="Check Box 166" hidden="1">
              <a:extLst>
                <a:ext uri="{63B3BB69-23CF-44E3-9099-C40C66FF867C}">
                  <a14:compatExt spid="_x0000_s2214"/>
                </a:ext>
                <a:ext uri="{FF2B5EF4-FFF2-40B4-BE49-F238E27FC236}">
                  <a16:creationId xmlns:a16="http://schemas.microsoft.com/office/drawing/2014/main" id="{00000000-0008-0000-0000-0000A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3期以上の糖尿病性腎症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54</xdr:row>
          <xdr:rowOff>0</xdr:rowOff>
        </xdr:from>
        <xdr:to>
          <xdr:col>28</xdr:col>
          <xdr:colOff>9525</xdr:colOff>
          <xdr:row>54</xdr:row>
          <xdr:rowOff>171450</xdr:rowOff>
        </xdr:to>
        <xdr:sp macro="" textlink="">
          <xdr:nvSpPr>
            <xdr:cNvPr id="2215" name="Check Box 167" hidden="1">
              <a:extLst>
                <a:ext uri="{63B3BB69-23CF-44E3-9099-C40C66FF867C}">
                  <a14:compatExt spid="_x0000_s2215"/>
                </a:ext>
                <a:ext uri="{FF2B5EF4-FFF2-40B4-BE49-F238E27FC236}">
                  <a16:creationId xmlns:a16="http://schemas.microsoft.com/office/drawing/2014/main" id="{00000000-0008-0000-0000-0000A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「増殖前」以上に進展した糖尿病網膜症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54</xdr:row>
          <xdr:rowOff>171450</xdr:rowOff>
        </xdr:from>
        <xdr:to>
          <xdr:col>23</xdr:col>
          <xdr:colOff>200025</xdr:colOff>
          <xdr:row>56</xdr:row>
          <xdr:rowOff>0</xdr:rowOff>
        </xdr:to>
        <xdr:sp macro="" textlink="">
          <xdr:nvSpPr>
            <xdr:cNvPr id="2216" name="Check Box 168" hidden="1">
              <a:extLst>
                <a:ext uri="{63B3BB69-23CF-44E3-9099-C40C66FF867C}">
                  <a14:compatExt spid="_x0000_s2216"/>
                </a:ext>
                <a:ext uri="{FF2B5EF4-FFF2-40B4-BE49-F238E27FC236}">
                  <a16:creationId xmlns:a16="http://schemas.microsoft.com/office/drawing/2014/main" id="{00000000-0008-0000-0000-0000A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3期以上の糖尿病性腎症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56</xdr:row>
          <xdr:rowOff>9525</xdr:rowOff>
        </xdr:from>
        <xdr:to>
          <xdr:col>28</xdr:col>
          <xdr:colOff>0</xdr:colOff>
          <xdr:row>56</xdr:row>
          <xdr:rowOff>171450</xdr:rowOff>
        </xdr:to>
        <xdr:sp macro="" textlink="">
          <xdr:nvSpPr>
            <xdr:cNvPr id="2217" name="Check Box 169" hidden="1">
              <a:extLst>
                <a:ext uri="{63B3BB69-23CF-44E3-9099-C40C66FF867C}">
                  <a14:compatExt spid="_x0000_s2217"/>
                </a:ext>
                <a:ext uri="{FF2B5EF4-FFF2-40B4-BE49-F238E27FC236}">
                  <a16:creationId xmlns:a16="http://schemas.microsoft.com/office/drawing/2014/main" id="{00000000-0008-0000-0000-0000A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「増殖前」以上に進展した糖尿病網膜症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56</xdr:row>
          <xdr:rowOff>152400</xdr:rowOff>
        </xdr:from>
        <xdr:to>
          <xdr:col>23</xdr:col>
          <xdr:colOff>209550</xdr:colOff>
          <xdr:row>58</xdr:row>
          <xdr:rowOff>0</xdr:rowOff>
        </xdr:to>
        <xdr:sp macro="" textlink="">
          <xdr:nvSpPr>
            <xdr:cNvPr id="2218" name="Check Box 170" hidden="1">
              <a:extLst>
                <a:ext uri="{63B3BB69-23CF-44E3-9099-C40C66FF867C}">
                  <a14:compatExt spid="_x0000_s2218"/>
                </a:ext>
                <a:ext uri="{FF2B5EF4-FFF2-40B4-BE49-F238E27FC236}">
                  <a16:creationId xmlns:a16="http://schemas.microsoft.com/office/drawing/2014/main" id="{00000000-0008-0000-0000-0000A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3期以上の糖尿病性腎症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58</xdr:row>
          <xdr:rowOff>9525</xdr:rowOff>
        </xdr:from>
        <xdr:to>
          <xdr:col>28</xdr:col>
          <xdr:colOff>28575</xdr:colOff>
          <xdr:row>58</xdr:row>
          <xdr:rowOff>190500</xdr:rowOff>
        </xdr:to>
        <xdr:sp macro="" textlink="">
          <xdr:nvSpPr>
            <xdr:cNvPr id="2219" name="Check Box 171" hidden="1">
              <a:extLst>
                <a:ext uri="{63B3BB69-23CF-44E3-9099-C40C66FF867C}">
                  <a14:compatExt spid="_x0000_s2219"/>
                </a:ext>
                <a:ext uri="{FF2B5EF4-FFF2-40B4-BE49-F238E27FC236}">
                  <a16:creationId xmlns:a16="http://schemas.microsoft.com/office/drawing/2014/main" id="{00000000-0008-0000-0000-0000A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「増殖前」以上に進展した糖尿病網膜症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58</xdr:row>
          <xdr:rowOff>171450</xdr:rowOff>
        </xdr:from>
        <xdr:to>
          <xdr:col>24</xdr:col>
          <xdr:colOff>19050</xdr:colOff>
          <xdr:row>59</xdr:row>
          <xdr:rowOff>114300</xdr:rowOff>
        </xdr:to>
        <xdr:sp macro="" textlink="">
          <xdr:nvSpPr>
            <xdr:cNvPr id="2220" name="Check Box 172" hidden="1">
              <a:extLst>
                <a:ext uri="{63B3BB69-23CF-44E3-9099-C40C66FF867C}">
                  <a14:compatExt spid="_x0000_s2220"/>
                </a:ext>
                <a:ext uri="{FF2B5EF4-FFF2-40B4-BE49-F238E27FC236}">
                  <a16:creationId xmlns:a16="http://schemas.microsoft.com/office/drawing/2014/main" id="{00000000-0008-0000-0000-0000A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3期以上の糖尿病性腎症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60</xdr:row>
          <xdr:rowOff>9525</xdr:rowOff>
        </xdr:from>
        <xdr:to>
          <xdr:col>28</xdr:col>
          <xdr:colOff>19050</xdr:colOff>
          <xdr:row>60</xdr:row>
          <xdr:rowOff>190500</xdr:rowOff>
        </xdr:to>
        <xdr:sp macro="" textlink="">
          <xdr:nvSpPr>
            <xdr:cNvPr id="2221" name="Check Box 173" hidden="1">
              <a:extLst>
                <a:ext uri="{63B3BB69-23CF-44E3-9099-C40C66FF867C}">
                  <a14:compatExt spid="_x0000_s2221"/>
                </a:ext>
                <a:ext uri="{FF2B5EF4-FFF2-40B4-BE49-F238E27FC236}">
                  <a16:creationId xmlns:a16="http://schemas.microsoft.com/office/drawing/2014/main" id="{00000000-0008-0000-0000-0000A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「増殖前」以上に進展した糖尿病網膜症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60</xdr:row>
          <xdr:rowOff>171450</xdr:rowOff>
        </xdr:from>
        <xdr:to>
          <xdr:col>23</xdr:col>
          <xdr:colOff>209550</xdr:colOff>
          <xdr:row>62</xdr:row>
          <xdr:rowOff>0</xdr:rowOff>
        </xdr:to>
        <xdr:sp macro="" textlink="">
          <xdr:nvSpPr>
            <xdr:cNvPr id="2222" name="Check Box 174" hidden="1">
              <a:extLst>
                <a:ext uri="{63B3BB69-23CF-44E3-9099-C40C66FF867C}">
                  <a14:compatExt spid="_x0000_s2222"/>
                </a:ext>
                <a:ext uri="{FF2B5EF4-FFF2-40B4-BE49-F238E27FC236}">
                  <a16:creationId xmlns:a16="http://schemas.microsoft.com/office/drawing/2014/main" id="{00000000-0008-0000-0000-0000A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3期以上の糖尿病性腎症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62</xdr:row>
          <xdr:rowOff>19050</xdr:rowOff>
        </xdr:from>
        <xdr:to>
          <xdr:col>28</xdr:col>
          <xdr:colOff>19050</xdr:colOff>
          <xdr:row>62</xdr:row>
          <xdr:rowOff>152400</xdr:rowOff>
        </xdr:to>
        <xdr:sp macro="" textlink="">
          <xdr:nvSpPr>
            <xdr:cNvPr id="2223" name="Check Box 175" hidden="1">
              <a:extLst>
                <a:ext uri="{63B3BB69-23CF-44E3-9099-C40C66FF867C}">
                  <a14:compatExt spid="_x0000_s2223"/>
                </a:ext>
                <a:ext uri="{FF2B5EF4-FFF2-40B4-BE49-F238E27FC236}">
                  <a16:creationId xmlns:a16="http://schemas.microsoft.com/office/drawing/2014/main" id="{00000000-0008-0000-0000-0000A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「増殖前」以上に進展した糖尿病網膜症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62</xdr:row>
          <xdr:rowOff>180975</xdr:rowOff>
        </xdr:from>
        <xdr:to>
          <xdr:col>23</xdr:col>
          <xdr:colOff>200025</xdr:colOff>
          <xdr:row>63</xdr:row>
          <xdr:rowOff>95250</xdr:rowOff>
        </xdr:to>
        <xdr:sp macro="" textlink="">
          <xdr:nvSpPr>
            <xdr:cNvPr id="2224" name="Check Box 176" hidden="1">
              <a:extLst>
                <a:ext uri="{63B3BB69-23CF-44E3-9099-C40C66FF867C}">
                  <a14:compatExt spid="_x0000_s2224"/>
                </a:ext>
                <a:ext uri="{FF2B5EF4-FFF2-40B4-BE49-F238E27FC236}">
                  <a16:creationId xmlns:a16="http://schemas.microsoft.com/office/drawing/2014/main" id="{00000000-0008-0000-0000-0000B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3期以上の糖尿病性腎症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64</xdr:row>
          <xdr:rowOff>19050</xdr:rowOff>
        </xdr:from>
        <xdr:to>
          <xdr:col>28</xdr:col>
          <xdr:colOff>19050</xdr:colOff>
          <xdr:row>64</xdr:row>
          <xdr:rowOff>171450</xdr:rowOff>
        </xdr:to>
        <xdr:sp macro="" textlink="">
          <xdr:nvSpPr>
            <xdr:cNvPr id="2225" name="Check Box 177" hidden="1">
              <a:extLst>
                <a:ext uri="{63B3BB69-23CF-44E3-9099-C40C66FF867C}">
                  <a14:compatExt spid="_x0000_s2225"/>
                </a:ext>
                <a:ext uri="{FF2B5EF4-FFF2-40B4-BE49-F238E27FC236}">
                  <a16:creationId xmlns:a16="http://schemas.microsoft.com/office/drawing/2014/main" id="{00000000-0008-0000-0000-0000B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「増殖前」以上に進展した糖尿病網膜症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64</xdr:row>
          <xdr:rowOff>171450</xdr:rowOff>
        </xdr:from>
        <xdr:to>
          <xdr:col>24</xdr:col>
          <xdr:colOff>9525</xdr:colOff>
          <xdr:row>65</xdr:row>
          <xdr:rowOff>114300</xdr:rowOff>
        </xdr:to>
        <xdr:sp macro="" textlink="">
          <xdr:nvSpPr>
            <xdr:cNvPr id="2226" name="Check Box 178" hidden="1">
              <a:extLst>
                <a:ext uri="{63B3BB69-23CF-44E3-9099-C40C66FF867C}">
                  <a14:compatExt spid="_x0000_s2226"/>
                </a:ext>
                <a:ext uri="{FF2B5EF4-FFF2-40B4-BE49-F238E27FC236}">
                  <a16:creationId xmlns:a16="http://schemas.microsoft.com/office/drawing/2014/main" id="{00000000-0008-0000-0000-0000B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3期以上の糖尿病性腎症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66</xdr:row>
          <xdr:rowOff>28575</xdr:rowOff>
        </xdr:from>
        <xdr:to>
          <xdr:col>28</xdr:col>
          <xdr:colOff>9525</xdr:colOff>
          <xdr:row>66</xdr:row>
          <xdr:rowOff>171450</xdr:rowOff>
        </xdr:to>
        <xdr:sp macro="" textlink="">
          <xdr:nvSpPr>
            <xdr:cNvPr id="2227" name="Check Box 179" hidden="1">
              <a:extLst>
                <a:ext uri="{63B3BB69-23CF-44E3-9099-C40C66FF867C}">
                  <a14:compatExt spid="_x0000_s2227"/>
                </a:ext>
                <a:ext uri="{FF2B5EF4-FFF2-40B4-BE49-F238E27FC236}">
                  <a16:creationId xmlns:a16="http://schemas.microsoft.com/office/drawing/2014/main" id="{00000000-0008-0000-0000-0000B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「増殖前」以上に進展した糖尿病網膜症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66</xdr:row>
          <xdr:rowOff>180975</xdr:rowOff>
        </xdr:from>
        <xdr:to>
          <xdr:col>24</xdr:col>
          <xdr:colOff>9525</xdr:colOff>
          <xdr:row>67</xdr:row>
          <xdr:rowOff>104775</xdr:rowOff>
        </xdr:to>
        <xdr:sp macro="" textlink="">
          <xdr:nvSpPr>
            <xdr:cNvPr id="2228" name="Check Box 180" hidden="1">
              <a:extLst>
                <a:ext uri="{63B3BB69-23CF-44E3-9099-C40C66FF867C}">
                  <a14:compatExt spid="_x0000_s2228"/>
                </a:ext>
                <a:ext uri="{FF2B5EF4-FFF2-40B4-BE49-F238E27FC236}">
                  <a16:creationId xmlns:a16="http://schemas.microsoft.com/office/drawing/2014/main" id="{00000000-0008-0000-0000-0000B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3期以上の糖尿病性腎症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68</xdr:row>
          <xdr:rowOff>19050</xdr:rowOff>
        </xdr:from>
        <xdr:to>
          <xdr:col>28</xdr:col>
          <xdr:colOff>19050</xdr:colOff>
          <xdr:row>68</xdr:row>
          <xdr:rowOff>161925</xdr:rowOff>
        </xdr:to>
        <xdr:sp macro="" textlink="">
          <xdr:nvSpPr>
            <xdr:cNvPr id="2229" name="Check Box 181" hidden="1">
              <a:extLst>
                <a:ext uri="{63B3BB69-23CF-44E3-9099-C40C66FF867C}">
                  <a14:compatExt spid="_x0000_s2229"/>
                </a:ext>
                <a:ext uri="{FF2B5EF4-FFF2-40B4-BE49-F238E27FC236}">
                  <a16:creationId xmlns:a16="http://schemas.microsoft.com/office/drawing/2014/main" id="{00000000-0008-0000-0000-0000B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「増殖前」以上に進展した糖尿病網膜症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68</xdr:row>
          <xdr:rowOff>171450</xdr:rowOff>
        </xdr:from>
        <xdr:to>
          <xdr:col>25</xdr:col>
          <xdr:colOff>104775</xdr:colOff>
          <xdr:row>69</xdr:row>
          <xdr:rowOff>114300</xdr:rowOff>
        </xdr:to>
        <xdr:sp macro="" textlink="">
          <xdr:nvSpPr>
            <xdr:cNvPr id="2230" name="Check Box 182" hidden="1">
              <a:extLst>
                <a:ext uri="{63B3BB69-23CF-44E3-9099-C40C66FF867C}">
                  <a14:compatExt spid="_x0000_s2230"/>
                </a:ext>
                <a:ext uri="{FF2B5EF4-FFF2-40B4-BE49-F238E27FC236}">
                  <a16:creationId xmlns:a16="http://schemas.microsoft.com/office/drawing/2014/main" id="{00000000-0008-0000-0000-0000B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3期以上の糖尿病性腎症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10</xdr:row>
          <xdr:rowOff>19050</xdr:rowOff>
        </xdr:from>
        <xdr:to>
          <xdr:col>37</xdr:col>
          <xdr:colOff>200025</xdr:colOff>
          <xdr:row>10</xdr:row>
          <xdr:rowOff>152400</xdr:rowOff>
        </xdr:to>
        <xdr:sp macro="" textlink="">
          <xdr:nvSpPr>
            <xdr:cNvPr id="2232" name="Check Box 184" hidden="1">
              <a:extLst>
                <a:ext uri="{63B3BB69-23CF-44E3-9099-C40C66FF867C}">
                  <a14:compatExt spid="_x0000_s2232"/>
                </a:ext>
                <a:ext uri="{FF2B5EF4-FFF2-40B4-BE49-F238E27FC236}">
                  <a16:creationId xmlns:a16="http://schemas.microsoft.com/office/drawing/2014/main" id="{00000000-0008-0000-0000-0000B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食事・運動のみ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10</xdr:row>
          <xdr:rowOff>171450</xdr:rowOff>
        </xdr:from>
        <xdr:to>
          <xdr:col>35</xdr:col>
          <xdr:colOff>85725</xdr:colOff>
          <xdr:row>11</xdr:row>
          <xdr:rowOff>124557</xdr:rowOff>
        </xdr:to>
        <xdr:sp macro="" textlink="">
          <xdr:nvSpPr>
            <xdr:cNvPr id="2233" name="Check Box 185" hidden="1">
              <a:extLst>
                <a:ext uri="{63B3BB69-23CF-44E3-9099-C40C66FF867C}">
                  <a14:compatExt spid="_x0000_s2233"/>
                </a:ext>
                <a:ext uri="{FF2B5EF4-FFF2-40B4-BE49-F238E27FC236}">
                  <a16:creationId xmlns:a16="http://schemas.microsoft.com/office/drawing/2014/main" id="{00000000-0008-0000-0000-0000B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内服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114300</xdr:colOff>
          <xdr:row>10</xdr:row>
          <xdr:rowOff>152400</xdr:rowOff>
        </xdr:from>
        <xdr:to>
          <xdr:col>37</xdr:col>
          <xdr:colOff>228600</xdr:colOff>
          <xdr:row>11</xdr:row>
          <xdr:rowOff>124557</xdr:rowOff>
        </xdr:to>
        <xdr:sp macro="" textlink="">
          <xdr:nvSpPr>
            <xdr:cNvPr id="2234" name="Check Box 186" hidden="1">
              <a:extLst>
                <a:ext uri="{63B3BB69-23CF-44E3-9099-C40C66FF867C}">
                  <a14:compatExt spid="_x0000_s2234"/>
                </a:ext>
                <a:ext uri="{FF2B5EF4-FFF2-40B4-BE49-F238E27FC236}">
                  <a16:creationId xmlns:a16="http://schemas.microsoft.com/office/drawing/2014/main" id="{00000000-0008-0000-0000-0000B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注射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12</xdr:row>
          <xdr:rowOff>19050</xdr:rowOff>
        </xdr:from>
        <xdr:to>
          <xdr:col>37</xdr:col>
          <xdr:colOff>219075</xdr:colOff>
          <xdr:row>12</xdr:row>
          <xdr:rowOff>152400</xdr:rowOff>
        </xdr:to>
        <xdr:sp macro="" textlink="">
          <xdr:nvSpPr>
            <xdr:cNvPr id="2322" name="Check Box 274" hidden="1">
              <a:extLst>
                <a:ext uri="{63B3BB69-23CF-44E3-9099-C40C66FF867C}">
                  <a14:compatExt spid="_x0000_s2322"/>
                </a:ext>
                <a:ext uri="{FF2B5EF4-FFF2-40B4-BE49-F238E27FC236}">
                  <a16:creationId xmlns:a16="http://schemas.microsoft.com/office/drawing/2014/main" id="{00000000-0008-0000-0000-00001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食事・運動のみ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12</xdr:row>
          <xdr:rowOff>171450</xdr:rowOff>
        </xdr:from>
        <xdr:to>
          <xdr:col>35</xdr:col>
          <xdr:colOff>95250</xdr:colOff>
          <xdr:row>14</xdr:row>
          <xdr:rowOff>9525</xdr:rowOff>
        </xdr:to>
        <xdr:sp macro="" textlink="">
          <xdr:nvSpPr>
            <xdr:cNvPr id="2323" name="Check Box 275" hidden="1">
              <a:extLst>
                <a:ext uri="{63B3BB69-23CF-44E3-9099-C40C66FF867C}">
                  <a14:compatExt spid="_x0000_s2323"/>
                </a:ext>
                <a:ext uri="{FF2B5EF4-FFF2-40B4-BE49-F238E27FC236}">
                  <a16:creationId xmlns:a16="http://schemas.microsoft.com/office/drawing/2014/main" id="{00000000-0008-0000-0000-00001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内服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114300</xdr:colOff>
          <xdr:row>12</xdr:row>
          <xdr:rowOff>152400</xdr:rowOff>
        </xdr:from>
        <xdr:to>
          <xdr:col>38</xdr:col>
          <xdr:colOff>0</xdr:colOff>
          <xdr:row>14</xdr:row>
          <xdr:rowOff>9525</xdr:rowOff>
        </xdr:to>
        <xdr:sp macro="" textlink="">
          <xdr:nvSpPr>
            <xdr:cNvPr id="2324" name="Check Box 276" hidden="1">
              <a:extLst>
                <a:ext uri="{63B3BB69-23CF-44E3-9099-C40C66FF867C}">
                  <a14:compatExt spid="_x0000_s2324"/>
                </a:ext>
                <a:ext uri="{FF2B5EF4-FFF2-40B4-BE49-F238E27FC236}">
                  <a16:creationId xmlns:a16="http://schemas.microsoft.com/office/drawing/2014/main" id="{00000000-0008-0000-0000-00001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注射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14</xdr:row>
          <xdr:rowOff>19050</xdr:rowOff>
        </xdr:from>
        <xdr:to>
          <xdr:col>37</xdr:col>
          <xdr:colOff>219075</xdr:colOff>
          <xdr:row>14</xdr:row>
          <xdr:rowOff>152400</xdr:rowOff>
        </xdr:to>
        <xdr:sp macro="" textlink="">
          <xdr:nvSpPr>
            <xdr:cNvPr id="2325" name="Check Box 277" hidden="1">
              <a:extLst>
                <a:ext uri="{63B3BB69-23CF-44E3-9099-C40C66FF867C}">
                  <a14:compatExt spid="_x0000_s2325"/>
                </a:ext>
                <a:ext uri="{FF2B5EF4-FFF2-40B4-BE49-F238E27FC236}">
                  <a16:creationId xmlns:a16="http://schemas.microsoft.com/office/drawing/2014/main" id="{00000000-0008-0000-0000-00001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食事・運動のみ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14</xdr:row>
          <xdr:rowOff>171450</xdr:rowOff>
        </xdr:from>
        <xdr:to>
          <xdr:col>35</xdr:col>
          <xdr:colOff>95250</xdr:colOff>
          <xdr:row>16</xdr:row>
          <xdr:rowOff>9525</xdr:rowOff>
        </xdr:to>
        <xdr:sp macro="" textlink="">
          <xdr:nvSpPr>
            <xdr:cNvPr id="2326" name="Check Box 278" hidden="1">
              <a:extLst>
                <a:ext uri="{63B3BB69-23CF-44E3-9099-C40C66FF867C}">
                  <a14:compatExt spid="_x0000_s2326"/>
                </a:ext>
                <a:ext uri="{FF2B5EF4-FFF2-40B4-BE49-F238E27FC236}">
                  <a16:creationId xmlns:a16="http://schemas.microsoft.com/office/drawing/2014/main" id="{00000000-0008-0000-0000-00001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内服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114300</xdr:colOff>
          <xdr:row>14</xdr:row>
          <xdr:rowOff>152400</xdr:rowOff>
        </xdr:from>
        <xdr:to>
          <xdr:col>38</xdr:col>
          <xdr:colOff>0</xdr:colOff>
          <xdr:row>16</xdr:row>
          <xdr:rowOff>9525</xdr:rowOff>
        </xdr:to>
        <xdr:sp macro="" textlink="">
          <xdr:nvSpPr>
            <xdr:cNvPr id="2327" name="Check Box 279" hidden="1">
              <a:extLst>
                <a:ext uri="{63B3BB69-23CF-44E3-9099-C40C66FF867C}">
                  <a14:compatExt spid="_x0000_s2327"/>
                </a:ext>
                <a:ext uri="{FF2B5EF4-FFF2-40B4-BE49-F238E27FC236}">
                  <a16:creationId xmlns:a16="http://schemas.microsoft.com/office/drawing/2014/main" id="{00000000-0008-0000-0000-00001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注射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16</xdr:row>
          <xdr:rowOff>19050</xdr:rowOff>
        </xdr:from>
        <xdr:to>
          <xdr:col>37</xdr:col>
          <xdr:colOff>219075</xdr:colOff>
          <xdr:row>16</xdr:row>
          <xdr:rowOff>152400</xdr:rowOff>
        </xdr:to>
        <xdr:sp macro="" textlink="">
          <xdr:nvSpPr>
            <xdr:cNvPr id="2328" name="Check Box 280" hidden="1">
              <a:extLst>
                <a:ext uri="{63B3BB69-23CF-44E3-9099-C40C66FF867C}">
                  <a14:compatExt spid="_x0000_s2328"/>
                </a:ext>
                <a:ext uri="{FF2B5EF4-FFF2-40B4-BE49-F238E27FC236}">
                  <a16:creationId xmlns:a16="http://schemas.microsoft.com/office/drawing/2014/main" id="{00000000-0008-0000-0000-00001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食事・運動のみ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16</xdr:row>
          <xdr:rowOff>171450</xdr:rowOff>
        </xdr:from>
        <xdr:to>
          <xdr:col>35</xdr:col>
          <xdr:colOff>95250</xdr:colOff>
          <xdr:row>18</xdr:row>
          <xdr:rowOff>9525</xdr:rowOff>
        </xdr:to>
        <xdr:sp macro="" textlink="">
          <xdr:nvSpPr>
            <xdr:cNvPr id="2329" name="Check Box 281" hidden="1">
              <a:extLst>
                <a:ext uri="{63B3BB69-23CF-44E3-9099-C40C66FF867C}">
                  <a14:compatExt spid="_x0000_s2329"/>
                </a:ext>
                <a:ext uri="{FF2B5EF4-FFF2-40B4-BE49-F238E27FC236}">
                  <a16:creationId xmlns:a16="http://schemas.microsoft.com/office/drawing/2014/main" id="{00000000-0008-0000-0000-00001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内服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114300</xdr:colOff>
          <xdr:row>16</xdr:row>
          <xdr:rowOff>152400</xdr:rowOff>
        </xdr:from>
        <xdr:to>
          <xdr:col>38</xdr:col>
          <xdr:colOff>0</xdr:colOff>
          <xdr:row>18</xdr:row>
          <xdr:rowOff>9525</xdr:rowOff>
        </xdr:to>
        <xdr:sp macro="" textlink="">
          <xdr:nvSpPr>
            <xdr:cNvPr id="2330" name="Check Box 282" hidden="1">
              <a:extLst>
                <a:ext uri="{63B3BB69-23CF-44E3-9099-C40C66FF867C}">
                  <a14:compatExt spid="_x0000_s2330"/>
                </a:ext>
                <a:ext uri="{FF2B5EF4-FFF2-40B4-BE49-F238E27FC236}">
                  <a16:creationId xmlns:a16="http://schemas.microsoft.com/office/drawing/2014/main" id="{00000000-0008-0000-0000-00001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注射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18</xdr:row>
          <xdr:rowOff>19050</xdr:rowOff>
        </xdr:from>
        <xdr:to>
          <xdr:col>37</xdr:col>
          <xdr:colOff>219075</xdr:colOff>
          <xdr:row>18</xdr:row>
          <xdr:rowOff>152400</xdr:rowOff>
        </xdr:to>
        <xdr:sp macro="" textlink="">
          <xdr:nvSpPr>
            <xdr:cNvPr id="2331" name="Check Box 283" hidden="1">
              <a:extLst>
                <a:ext uri="{63B3BB69-23CF-44E3-9099-C40C66FF867C}">
                  <a14:compatExt spid="_x0000_s2331"/>
                </a:ext>
                <a:ext uri="{FF2B5EF4-FFF2-40B4-BE49-F238E27FC236}">
                  <a16:creationId xmlns:a16="http://schemas.microsoft.com/office/drawing/2014/main" id="{00000000-0008-0000-0000-00001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食事・運動のみ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18</xdr:row>
          <xdr:rowOff>171450</xdr:rowOff>
        </xdr:from>
        <xdr:to>
          <xdr:col>35</xdr:col>
          <xdr:colOff>95250</xdr:colOff>
          <xdr:row>20</xdr:row>
          <xdr:rowOff>9525</xdr:rowOff>
        </xdr:to>
        <xdr:sp macro="" textlink="">
          <xdr:nvSpPr>
            <xdr:cNvPr id="2332" name="Check Box 284" hidden="1">
              <a:extLst>
                <a:ext uri="{63B3BB69-23CF-44E3-9099-C40C66FF867C}">
                  <a14:compatExt spid="_x0000_s2332"/>
                </a:ext>
                <a:ext uri="{FF2B5EF4-FFF2-40B4-BE49-F238E27FC236}">
                  <a16:creationId xmlns:a16="http://schemas.microsoft.com/office/drawing/2014/main" id="{00000000-0008-0000-0000-00001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内服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114300</xdr:colOff>
          <xdr:row>18</xdr:row>
          <xdr:rowOff>152400</xdr:rowOff>
        </xdr:from>
        <xdr:to>
          <xdr:col>38</xdr:col>
          <xdr:colOff>0</xdr:colOff>
          <xdr:row>20</xdr:row>
          <xdr:rowOff>9525</xdr:rowOff>
        </xdr:to>
        <xdr:sp macro="" textlink="">
          <xdr:nvSpPr>
            <xdr:cNvPr id="2333" name="Check Box 285" hidden="1">
              <a:extLst>
                <a:ext uri="{63B3BB69-23CF-44E3-9099-C40C66FF867C}">
                  <a14:compatExt spid="_x0000_s2333"/>
                </a:ext>
                <a:ext uri="{FF2B5EF4-FFF2-40B4-BE49-F238E27FC236}">
                  <a16:creationId xmlns:a16="http://schemas.microsoft.com/office/drawing/2014/main" id="{00000000-0008-0000-0000-00001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注射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20</xdr:row>
          <xdr:rowOff>19050</xdr:rowOff>
        </xdr:from>
        <xdr:to>
          <xdr:col>37</xdr:col>
          <xdr:colOff>219075</xdr:colOff>
          <xdr:row>20</xdr:row>
          <xdr:rowOff>152400</xdr:rowOff>
        </xdr:to>
        <xdr:sp macro="" textlink="">
          <xdr:nvSpPr>
            <xdr:cNvPr id="2334" name="Check Box 286" hidden="1">
              <a:extLst>
                <a:ext uri="{63B3BB69-23CF-44E3-9099-C40C66FF867C}">
                  <a14:compatExt spid="_x0000_s2334"/>
                </a:ext>
                <a:ext uri="{FF2B5EF4-FFF2-40B4-BE49-F238E27FC236}">
                  <a16:creationId xmlns:a16="http://schemas.microsoft.com/office/drawing/2014/main" id="{00000000-0008-0000-0000-00001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食事・運動のみ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20</xdr:row>
          <xdr:rowOff>171450</xdr:rowOff>
        </xdr:from>
        <xdr:to>
          <xdr:col>35</xdr:col>
          <xdr:colOff>95250</xdr:colOff>
          <xdr:row>22</xdr:row>
          <xdr:rowOff>9525</xdr:rowOff>
        </xdr:to>
        <xdr:sp macro="" textlink="">
          <xdr:nvSpPr>
            <xdr:cNvPr id="2335" name="Check Box 287" hidden="1">
              <a:extLst>
                <a:ext uri="{63B3BB69-23CF-44E3-9099-C40C66FF867C}">
                  <a14:compatExt spid="_x0000_s2335"/>
                </a:ext>
                <a:ext uri="{FF2B5EF4-FFF2-40B4-BE49-F238E27FC236}">
                  <a16:creationId xmlns:a16="http://schemas.microsoft.com/office/drawing/2014/main" id="{00000000-0008-0000-0000-00001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内服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114300</xdr:colOff>
          <xdr:row>20</xdr:row>
          <xdr:rowOff>152400</xdr:rowOff>
        </xdr:from>
        <xdr:to>
          <xdr:col>38</xdr:col>
          <xdr:colOff>0</xdr:colOff>
          <xdr:row>22</xdr:row>
          <xdr:rowOff>9525</xdr:rowOff>
        </xdr:to>
        <xdr:sp macro="" textlink="">
          <xdr:nvSpPr>
            <xdr:cNvPr id="2336" name="Check Box 288" hidden="1">
              <a:extLst>
                <a:ext uri="{63B3BB69-23CF-44E3-9099-C40C66FF867C}">
                  <a14:compatExt spid="_x0000_s2336"/>
                </a:ext>
                <a:ext uri="{FF2B5EF4-FFF2-40B4-BE49-F238E27FC236}">
                  <a16:creationId xmlns:a16="http://schemas.microsoft.com/office/drawing/2014/main" id="{00000000-0008-0000-0000-00002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注射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22</xdr:row>
          <xdr:rowOff>19050</xdr:rowOff>
        </xdr:from>
        <xdr:to>
          <xdr:col>37</xdr:col>
          <xdr:colOff>219075</xdr:colOff>
          <xdr:row>22</xdr:row>
          <xdr:rowOff>152400</xdr:rowOff>
        </xdr:to>
        <xdr:sp macro="" textlink="">
          <xdr:nvSpPr>
            <xdr:cNvPr id="2337" name="Check Box 289" hidden="1">
              <a:extLst>
                <a:ext uri="{63B3BB69-23CF-44E3-9099-C40C66FF867C}">
                  <a14:compatExt spid="_x0000_s2337"/>
                </a:ext>
                <a:ext uri="{FF2B5EF4-FFF2-40B4-BE49-F238E27FC236}">
                  <a16:creationId xmlns:a16="http://schemas.microsoft.com/office/drawing/2014/main" id="{00000000-0008-0000-0000-00002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食事・運動のみ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22</xdr:row>
          <xdr:rowOff>171450</xdr:rowOff>
        </xdr:from>
        <xdr:to>
          <xdr:col>35</xdr:col>
          <xdr:colOff>95250</xdr:colOff>
          <xdr:row>24</xdr:row>
          <xdr:rowOff>9525</xdr:rowOff>
        </xdr:to>
        <xdr:sp macro="" textlink="">
          <xdr:nvSpPr>
            <xdr:cNvPr id="2338" name="Check Box 290" hidden="1">
              <a:extLst>
                <a:ext uri="{63B3BB69-23CF-44E3-9099-C40C66FF867C}">
                  <a14:compatExt spid="_x0000_s2338"/>
                </a:ext>
                <a:ext uri="{FF2B5EF4-FFF2-40B4-BE49-F238E27FC236}">
                  <a16:creationId xmlns:a16="http://schemas.microsoft.com/office/drawing/2014/main" id="{00000000-0008-0000-0000-00002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内服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114300</xdr:colOff>
          <xdr:row>22</xdr:row>
          <xdr:rowOff>152400</xdr:rowOff>
        </xdr:from>
        <xdr:to>
          <xdr:col>38</xdr:col>
          <xdr:colOff>0</xdr:colOff>
          <xdr:row>24</xdr:row>
          <xdr:rowOff>9525</xdr:rowOff>
        </xdr:to>
        <xdr:sp macro="" textlink="">
          <xdr:nvSpPr>
            <xdr:cNvPr id="2339" name="Check Box 291" hidden="1">
              <a:extLst>
                <a:ext uri="{63B3BB69-23CF-44E3-9099-C40C66FF867C}">
                  <a14:compatExt spid="_x0000_s2339"/>
                </a:ext>
                <a:ext uri="{FF2B5EF4-FFF2-40B4-BE49-F238E27FC236}">
                  <a16:creationId xmlns:a16="http://schemas.microsoft.com/office/drawing/2014/main" id="{00000000-0008-0000-0000-00002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注射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24</xdr:row>
          <xdr:rowOff>19050</xdr:rowOff>
        </xdr:from>
        <xdr:to>
          <xdr:col>37</xdr:col>
          <xdr:colOff>219075</xdr:colOff>
          <xdr:row>24</xdr:row>
          <xdr:rowOff>152400</xdr:rowOff>
        </xdr:to>
        <xdr:sp macro="" textlink="">
          <xdr:nvSpPr>
            <xdr:cNvPr id="2340" name="Check Box 292" hidden="1">
              <a:extLst>
                <a:ext uri="{63B3BB69-23CF-44E3-9099-C40C66FF867C}">
                  <a14:compatExt spid="_x0000_s2340"/>
                </a:ext>
                <a:ext uri="{FF2B5EF4-FFF2-40B4-BE49-F238E27FC236}">
                  <a16:creationId xmlns:a16="http://schemas.microsoft.com/office/drawing/2014/main" id="{00000000-0008-0000-0000-00002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食事・運動のみ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24</xdr:row>
          <xdr:rowOff>171450</xdr:rowOff>
        </xdr:from>
        <xdr:to>
          <xdr:col>35</xdr:col>
          <xdr:colOff>95250</xdr:colOff>
          <xdr:row>26</xdr:row>
          <xdr:rowOff>9525</xdr:rowOff>
        </xdr:to>
        <xdr:sp macro="" textlink="">
          <xdr:nvSpPr>
            <xdr:cNvPr id="2341" name="Check Box 293" hidden="1">
              <a:extLst>
                <a:ext uri="{63B3BB69-23CF-44E3-9099-C40C66FF867C}">
                  <a14:compatExt spid="_x0000_s2341"/>
                </a:ext>
                <a:ext uri="{FF2B5EF4-FFF2-40B4-BE49-F238E27FC236}">
                  <a16:creationId xmlns:a16="http://schemas.microsoft.com/office/drawing/2014/main" id="{00000000-0008-0000-0000-00002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内服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114300</xdr:colOff>
          <xdr:row>24</xdr:row>
          <xdr:rowOff>152400</xdr:rowOff>
        </xdr:from>
        <xdr:to>
          <xdr:col>38</xdr:col>
          <xdr:colOff>0</xdr:colOff>
          <xdr:row>26</xdr:row>
          <xdr:rowOff>9525</xdr:rowOff>
        </xdr:to>
        <xdr:sp macro="" textlink="">
          <xdr:nvSpPr>
            <xdr:cNvPr id="2342" name="Check Box 294" hidden="1">
              <a:extLst>
                <a:ext uri="{63B3BB69-23CF-44E3-9099-C40C66FF867C}">
                  <a14:compatExt spid="_x0000_s2342"/>
                </a:ext>
                <a:ext uri="{FF2B5EF4-FFF2-40B4-BE49-F238E27FC236}">
                  <a16:creationId xmlns:a16="http://schemas.microsoft.com/office/drawing/2014/main" id="{00000000-0008-0000-0000-00002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注射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26</xdr:row>
          <xdr:rowOff>19050</xdr:rowOff>
        </xdr:from>
        <xdr:to>
          <xdr:col>37</xdr:col>
          <xdr:colOff>219075</xdr:colOff>
          <xdr:row>26</xdr:row>
          <xdr:rowOff>152400</xdr:rowOff>
        </xdr:to>
        <xdr:sp macro="" textlink="">
          <xdr:nvSpPr>
            <xdr:cNvPr id="2343" name="Check Box 295" hidden="1">
              <a:extLst>
                <a:ext uri="{63B3BB69-23CF-44E3-9099-C40C66FF867C}">
                  <a14:compatExt spid="_x0000_s2343"/>
                </a:ext>
                <a:ext uri="{FF2B5EF4-FFF2-40B4-BE49-F238E27FC236}">
                  <a16:creationId xmlns:a16="http://schemas.microsoft.com/office/drawing/2014/main" id="{00000000-0008-0000-0000-00002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食事・運動のみ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26</xdr:row>
          <xdr:rowOff>171450</xdr:rowOff>
        </xdr:from>
        <xdr:to>
          <xdr:col>35</xdr:col>
          <xdr:colOff>95250</xdr:colOff>
          <xdr:row>28</xdr:row>
          <xdr:rowOff>9525</xdr:rowOff>
        </xdr:to>
        <xdr:sp macro="" textlink="">
          <xdr:nvSpPr>
            <xdr:cNvPr id="2344" name="Check Box 296" hidden="1">
              <a:extLst>
                <a:ext uri="{63B3BB69-23CF-44E3-9099-C40C66FF867C}">
                  <a14:compatExt spid="_x0000_s2344"/>
                </a:ext>
                <a:ext uri="{FF2B5EF4-FFF2-40B4-BE49-F238E27FC236}">
                  <a16:creationId xmlns:a16="http://schemas.microsoft.com/office/drawing/2014/main" id="{00000000-0008-0000-0000-00002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内服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114300</xdr:colOff>
          <xdr:row>26</xdr:row>
          <xdr:rowOff>152400</xdr:rowOff>
        </xdr:from>
        <xdr:to>
          <xdr:col>38</xdr:col>
          <xdr:colOff>0</xdr:colOff>
          <xdr:row>28</xdr:row>
          <xdr:rowOff>9525</xdr:rowOff>
        </xdr:to>
        <xdr:sp macro="" textlink="">
          <xdr:nvSpPr>
            <xdr:cNvPr id="2345" name="Check Box 297" hidden="1">
              <a:extLst>
                <a:ext uri="{63B3BB69-23CF-44E3-9099-C40C66FF867C}">
                  <a14:compatExt spid="_x0000_s2345"/>
                </a:ext>
                <a:ext uri="{FF2B5EF4-FFF2-40B4-BE49-F238E27FC236}">
                  <a16:creationId xmlns:a16="http://schemas.microsoft.com/office/drawing/2014/main" id="{00000000-0008-0000-0000-00002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注射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28</xdr:row>
          <xdr:rowOff>19050</xdr:rowOff>
        </xdr:from>
        <xdr:to>
          <xdr:col>37</xdr:col>
          <xdr:colOff>219075</xdr:colOff>
          <xdr:row>28</xdr:row>
          <xdr:rowOff>152400</xdr:rowOff>
        </xdr:to>
        <xdr:sp macro="" textlink="">
          <xdr:nvSpPr>
            <xdr:cNvPr id="2346" name="Check Box 298" hidden="1">
              <a:extLst>
                <a:ext uri="{63B3BB69-23CF-44E3-9099-C40C66FF867C}">
                  <a14:compatExt spid="_x0000_s2346"/>
                </a:ext>
                <a:ext uri="{FF2B5EF4-FFF2-40B4-BE49-F238E27FC236}">
                  <a16:creationId xmlns:a16="http://schemas.microsoft.com/office/drawing/2014/main" id="{00000000-0008-0000-0000-00002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食事・運動のみ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28</xdr:row>
          <xdr:rowOff>171450</xdr:rowOff>
        </xdr:from>
        <xdr:to>
          <xdr:col>35</xdr:col>
          <xdr:colOff>95250</xdr:colOff>
          <xdr:row>30</xdr:row>
          <xdr:rowOff>9525</xdr:rowOff>
        </xdr:to>
        <xdr:sp macro="" textlink="">
          <xdr:nvSpPr>
            <xdr:cNvPr id="2347" name="Check Box 299" hidden="1">
              <a:extLst>
                <a:ext uri="{63B3BB69-23CF-44E3-9099-C40C66FF867C}">
                  <a14:compatExt spid="_x0000_s2347"/>
                </a:ext>
                <a:ext uri="{FF2B5EF4-FFF2-40B4-BE49-F238E27FC236}">
                  <a16:creationId xmlns:a16="http://schemas.microsoft.com/office/drawing/2014/main" id="{00000000-0008-0000-0000-00002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内服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114300</xdr:colOff>
          <xdr:row>28</xdr:row>
          <xdr:rowOff>152400</xdr:rowOff>
        </xdr:from>
        <xdr:to>
          <xdr:col>38</xdr:col>
          <xdr:colOff>0</xdr:colOff>
          <xdr:row>30</xdr:row>
          <xdr:rowOff>9525</xdr:rowOff>
        </xdr:to>
        <xdr:sp macro="" textlink="">
          <xdr:nvSpPr>
            <xdr:cNvPr id="2348" name="Check Box 300" hidden="1">
              <a:extLst>
                <a:ext uri="{63B3BB69-23CF-44E3-9099-C40C66FF867C}">
                  <a14:compatExt spid="_x0000_s2348"/>
                </a:ext>
                <a:ext uri="{FF2B5EF4-FFF2-40B4-BE49-F238E27FC236}">
                  <a16:creationId xmlns:a16="http://schemas.microsoft.com/office/drawing/2014/main" id="{00000000-0008-0000-0000-00002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注射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30</xdr:row>
          <xdr:rowOff>19050</xdr:rowOff>
        </xdr:from>
        <xdr:to>
          <xdr:col>37</xdr:col>
          <xdr:colOff>219075</xdr:colOff>
          <xdr:row>30</xdr:row>
          <xdr:rowOff>152400</xdr:rowOff>
        </xdr:to>
        <xdr:sp macro="" textlink="">
          <xdr:nvSpPr>
            <xdr:cNvPr id="2349" name="Check Box 301" hidden="1">
              <a:extLst>
                <a:ext uri="{63B3BB69-23CF-44E3-9099-C40C66FF867C}">
                  <a14:compatExt spid="_x0000_s2349"/>
                </a:ext>
                <a:ext uri="{FF2B5EF4-FFF2-40B4-BE49-F238E27FC236}">
                  <a16:creationId xmlns:a16="http://schemas.microsoft.com/office/drawing/2014/main" id="{00000000-0008-0000-0000-00002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食事・運動のみ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30</xdr:row>
          <xdr:rowOff>171450</xdr:rowOff>
        </xdr:from>
        <xdr:to>
          <xdr:col>35</xdr:col>
          <xdr:colOff>95250</xdr:colOff>
          <xdr:row>32</xdr:row>
          <xdr:rowOff>9525</xdr:rowOff>
        </xdr:to>
        <xdr:sp macro="" textlink="">
          <xdr:nvSpPr>
            <xdr:cNvPr id="2350" name="Check Box 302" hidden="1">
              <a:extLst>
                <a:ext uri="{63B3BB69-23CF-44E3-9099-C40C66FF867C}">
                  <a14:compatExt spid="_x0000_s2350"/>
                </a:ext>
                <a:ext uri="{FF2B5EF4-FFF2-40B4-BE49-F238E27FC236}">
                  <a16:creationId xmlns:a16="http://schemas.microsoft.com/office/drawing/2014/main" id="{00000000-0008-0000-0000-00002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内服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114300</xdr:colOff>
          <xdr:row>30</xdr:row>
          <xdr:rowOff>152400</xdr:rowOff>
        </xdr:from>
        <xdr:to>
          <xdr:col>38</xdr:col>
          <xdr:colOff>0</xdr:colOff>
          <xdr:row>32</xdr:row>
          <xdr:rowOff>9525</xdr:rowOff>
        </xdr:to>
        <xdr:sp macro="" textlink="">
          <xdr:nvSpPr>
            <xdr:cNvPr id="2351" name="Check Box 303" hidden="1">
              <a:extLst>
                <a:ext uri="{63B3BB69-23CF-44E3-9099-C40C66FF867C}">
                  <a14:compatExt spid="_x0000_s2351"/>
                </a:ext>
                <a:ext uri="{FF2B5EF4-FFF2-40B4-BE49-F238E27FC236}">
                  <a16:creationId xmlns:a16="http://schemas.microsoft.com/office/drawing/2014/main" id="{00000000-0008-0000-0000-00002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注射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32</xdr:row>
          <xdr:rowOff>19050</xdr:rowOff>
        </xdr:from>
        <xdr:to>
          <xdr:col>37</xdr:col>
          <xdr:colOff>219075</xdr:colOff>
          <xdr:row>32</xdr:row>
          <xdr:rowOff>152400</xdr:rowOff>
        </xdr:to>
        <xdr:sp macro="" textlink="">
          <xdr:nvSpPr>
            <xdr:cNvPr id="2352" name="Check Box 304" hidden="1">
              <a:extLst>
                <a:ext uri="{63B3BB69-23CF-44E3-9099-C40C66FF867C}">
                  <a14:compatExt spid="_x0000_s2352"/>
                </a:ext>
                <a:ext uri="{FF2B5EF4-FFF2-40B4-BE49-F238E27FC236}">
                  <a16:creationId xmlns:a16="http://schemas.microsoft.com/office/drawing/2014/main" id="{00000000-0008-0000-0000-00003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食事・運動のみ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32</xdr:row>
          <xdr:rowOff>171450</xdr:rowOff>
        </xdr:from>
        <xdr:to>
          <xdr:col>35</xdr:col>
          <xdr:colOff>95250</xdr:colOff>
          <xdr:row>34</xdr:row>
          <xdr:rowOff>9525</xdr:rowOff>
        </xdr:to>
        <xdr:sp macro="" textlink="">
          <xdr:nvSpPr>
            <xdr:cNvPr id="2353" name="Check Box 305" hidden="1">
              <a:extLst>
                <a:ext uri="{63B3BB69-23CF-44E3-9099-C40C66FF867C}">
                  <a14:compatExt spid="_x0000_s2353"/>
                </a:ext>
                <a:ext uri="{FF2B5EF4-FFF2-40B4-BE49-F238E27FC236}">
                  <a16:creationId xmlns:a16="http://schemas.microsoft.com/office/drawing/2014/main" id="{00000000-0008-0000-0000-00003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内服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114300</xdr:colOff>
          <xdr:row>32</xdr:row>
          <xdr:rowOff>152400</xdr:rowOff>
        </xdr:from>
        <xdr:to>
          <xdr:col>38</xdr:col>
          <xdr:colOff>0</xdr:colOff>
          <xdr:row>34</xdr:row>
          <xdr:rowOff>9525</xdr:rowOff>
        </xdr:to>
        <xdr:sp macro="" textlink="">
          <xdr:nvSpPr>
            <xdr:cNvPr id="2354" name="Check Box 306" hidden="1">
              <a:extLst>
                <a:ext uri="{63B3BB69-23CF-44E3-9099-C40C66FF867C}">
                  <a14:compatExt spid="_x0000_s2354"/>
                </a:ext>
                <a:ext uri="{FF2B5EF4-FFF2-40B4-BE49-F238E27FC236}">
                  <a16:creationId xmlns:a16="http://schemas.microsoft.com/office/drawing/2014/main" id="{00000000-0008-0000-0000-00003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注射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34</xdr:row>
          <xdr:rowOff>19050</xdr:rowOff>
        </xdr:from>
        <xdr:to>
          <xdr:col>37</xdr:col>
          <xdr:colOff>219075</xdr:colOff>
          <xdr:row>34</xdr:row>
          <xdr:rowOff>152400</xdr:rowOff>
        </xdr:to>
        <xdr:sp macro="" textlink="">
          <xdr:nvSpPr>
            <xdr:cNvPr id="2355" name="Check Box 307" hidden="1">
              <a:extLst>
                <a:ext uri="{63B3BB69-23CF-44E3-9099-C40C66FF867C}">
                  <a14:compatExt spid="_x0000_s2355"/>
                </a:ext>
                <a:ext uri="{FF2B5EF4-FFF2-40B4-BE49-F238E27FC236}">
                  <a16:creationId xmlns:a16="http://schemas.microsoft.com/office/drawing/2014/main" id="{00000000-0008-0000-0000-00003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食事・運動のみ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34</xdr:row>
          <xdr:rowOff>171450</xdr:rowOff>
        </xdr:from>
        <xdr:to>
          <xdr:col>35</xdr:col>
          <xdr:colOff>95250</xdr:colOff>
          <xdr:row>36</xdr:row>
          <xdr:rowOff>9525</xdr:rowOff>
        </xdr:to>
        <xdr:sp macro="" textlink="">
          <xdr:nvSpPr>
            <xdr:cNvPr id="2356" name="Check Box 308" hidden="1">
              <a:extLst>
                <a:ext uri="{63B3BB69-23CF-44E3-9099-C40C66FF867C}">
                  <a14:compatExt spid="_x0000_s2356"/>
                </a:ext>
                <a:ext uri="{FF2B5EF4-FFF2-40B4-BE49-F238E27FC236}">
                  <a16:creationId xmlns:a16="http://schemas.microsoft.com/office/drawing/2014/main" id="{00000000-0008-0000-0000-00003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内服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114300</xdr:colOff>
          <xdr:row>34</xdr:row>
          <xdr:rowOff>152400</xdr:rowOff>
        </xdr:from>
        <xdr:to>
          <xdr:col>38</xdr:col>
          <xdr:colOff>0</xdr:colOff>
          <xdr:row>36</xdr:row>
          <xdr:rowOff>9525</xdr:rowOff>
        </xdr:to>
        <xdr:sp macro="" textlink="">
          <xdr:nvSpPr>
            <xdr:cNvPr id="2357" name="Check Box 309" hidden="1">
              <a:extLst>
                <a:ext uri="{63B3BB69-23CF-44E3-9099-C40C66FF867C}">
                  <a14:compatExt spid="_x0000_s2357"/>
                </a:ext>
                <a:ext uri="{FF2B5EF4-FFF2-40B4-BE49-F238E27FC236}">
                  <a16:creationId xmlns:a16="http://schemas.microsoft.com/office/drawing/2014/main" id="{00000000-0008-0000-0000-00003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注射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36</xdr:row>
          <xdr:rowOff>19050</xdr:rowOff>
        </xdr:from>
        <xdr:to>
          <xdr:col>37</xdr:col>
          <xdr:colOff>219075</xdr:colOff>
          <xdr:row>36</xdr:row>
          <xdr:rowOff>152400</xdr:rowOff>
        </xdr:to>
        <xdr:sp macro="" textlink="">
          <xdr:nvSpPr>
            <xdr:cNvPr id="2358" name="Check Box 310" hidden="1">
              <a:extLst>
                <a:ext uri="{63B3BB69-23CF-44E3-9099-C40C66FF867C}">
                  <a14:compatExt spid="_x0000_s2358"/>
                </a:ext>
                <a:ext uri="{FF2B5EF4-FFF2-40B4-BE49-F238E27FC236}">
                  <a16:creationId xmlns:a16="http://schemas.microsoft.com/office/drawing/2014/main" id="{00000000-0008-0000-0000-00003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食事・運動のみ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36</xdr:row>
          <xdr:rowOff>171450</xdr:rowOff>
        </xdr:from>
        <xdr:to>
          <xdr:col>35</xdr:col>
          <xdr:colOff>95250</xdr:colOff>
          <xdr:row>38</xdr:row>
          <xdr:rowOff>9525</xdr:rowOff>
        </xdr:to>
        <xdr:sp macro="" textlink="">
          <xdr:nvSpPr>
            <xdr:cNvPr id="2359" name="Check Box 311" hidden="1">
              <a:extLst>
                <a:ext uri="{63B3BB69-23CF-44E3-9099-C40C66FF867C}">
                  <a14:compatExt spid="_x0000_s2359"/>
                </a:ext>
                <a:ext uri="{FF2B5EF4-FFF2-40B4-BE49-F238E27FC236}">
                  <a16:creationId xmlns:a16="http://schemas.microsoft.com/office/drawing/2014/main" id="{00000000-0008-0000-0000-00003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内服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114300</xdr:colOff>
          <xdr:row>36</xdr:row>
          <xdr:rowOff>152400</xdr:rowOff>
        </xdr:from>
        <xdr:to>
          <xdr:col>38</xdr:col>
          <xdr:colOff>0</xdr:colOff>
          <xdr:row>38</xdr:row>
          <xdr:rowOff>9525</xdr:rowOff>
        </xdr:to>
        <xdr:sp macro="" textlink="">
          <xdr:nvSpPr>
            <xdr:cNvPr id="2360" name="Check Box 312" hidden="1">
              <a:extLst>
                <a:ext uri="{63B3BB69-23CF-44E3-9099-C40C66FF867C}">
                  <a14:compatExt spid="_x0000_s2360"/>
                </a:ext>
                <a:ext uri="{FF2B5EF4-FFF2-40B4-BE49-F238E27FC236}">
                  <a16:creationId xmlns:a16="http://schemas.microsoft.com/office/drawing/2014/main" id="{00000000-0008-0000-0000-00003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注射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38</xdr:row>
          <xdr:rowOff>19050</xdr:rowOff>
        </xdr:from>
        <xdr:to>
          <xdr:col>37</xdr:col>
          <xdr:colOff>219075</xdr:colOff>
          <xdr:row>38</xdr:row>
          <xdr:rowOff>152400</xdr:rowOff>
        </xdr:to>
        <xdr:sp macro="" textlink="">
          <xdr:nvSpPr>
            <xdr:cNvPr id="2361" name="Check Box 313" hidden="1">
              <a:extLst>
                <a:ext uri="{63B3BB69-23CF-44E3-9099-C40C66FF867C}">
                  <a14:compatExt spid="_x0000_s2361"/>
                </a:ext>
                <a:ext uri="{FF2B5EF4-FFF2-40B4-BE49-F238E27FC236}">
                  <a16:creationId xmlns:a16="http://schemas.microsoft.com/office/drawing/2014/main" id="{00000000-0008-0000-0000-00003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食事・運動のみ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38</xdr:row>
          <xdr:rowOff>171450</xdr:rowOff>
        </xdr:from>
        <xdr:to>
          <xdr:col>35</xdr:col>
          <xdr:colOff>95250</xdr:colOff>
          <xdr:row>40</xdr:row>
          <xdr:rowOff>9525</xdr:rowOff>
        </xdr:to>
        <xdr:sp macro="" textlink="">
          <xdr:nvSpPr>
            <xdr:cNvPr id="2362" name="Check Box 314" hidden="1">
              <a:extLst>
                <a:ext uri="{63B3BB69-23CF-44E3-9099-C40C66FF867C}">
                  <a14:compatExt spid="_x0000_s2362"/>
                </a:ext>
                <a:ext uri="{FF2B5EF4-FFF2-40B4-BE49-F238E27FC236}">
                  <a16:creationId xmlns:a16="http://schemas.microsoft.com/office/drawing/2014/main" id="{00000000-0008-0000-0000-00003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内服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114300</xdr:colOff>
          <xdr:row>38</xdr:row>
          <xdr:rowOff>152400</xdr:rowOff>
        </xdr:from>
        <xdr:to>
          <xdr:col>38</xdr:col>
          <xdr:colOff>0</xdr:colOff>
          <xdr:row>40</xdr:row>
          <xdr:rowOff>9525</xdr:rowOff>
        </xdr:to>
        <xdr:sp macro="" textlink="">
          <xdr:nvSpPr>
            <xdr:cNvPr id="2363" name="Check Box 315" hidden="1">
              <a:extLst>
                <a:ext uri="{63B3BB69-23CF-44E3-9099-C40C66FF867C}">
                  <a14:compatExt spid="_x0000_s2363"/>
                </a:ext>
                <a:ext uri="{FF2B5EF4-FFF2-40B4-BE49-F238E27FC236}">
                  <a16:creationId xmlns:a16="http://schemas.microsoft.com/office/drawing/2014/main" id="{00000000-0008-0000-0000-00003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注射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40</xdr:row>
          <xdr:rowOff>19050</xdr:rowOff>
        </xdr:from>
        <xdr:to>
          <xdr:col>37</xdr:col>
          <xdr:colOff>219075</xdr:colOff>
          <xdr:row>40</xdr:row>
          <xdr:rowOff>152400</xdr:rowOff>
        </xdr:to>
        <xdr:sp macro="" textlink="">
          <xdr:nvSpPr>
            <xdr:cNvPr id="2364" name="Check Box 316" hidden="1">
              <a:extLst>
                <a:ext uri="{63B3BB69-23CF-44E3-9099-C40C66FF867C}">
                  <a14:compatExt spid="_x0000_s2364"/>
                </a:ext>
                <a:ext uri="{FF2B5EF4-FFF2-40B4-BE49-F238E27FC236}">
                  <a16:creationId xmlns:a16="http://schemas.microsoft.com/office/drawing/2014/main" id="{00000000-0008-0000-0000-00003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食事・運動のみ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40</xdr:row>
          <xdr:rowOff>171450</xdr:rowOff>
        </xdr:from>
        <xdr:to>
          <xdr:col>35</xdr:col>
          <xdr:colOff>95250</xdr:colOff>
          <xdr:row>42</xdr:row>
          <xdr:rowOff>9525</xdr:rowOff>
        </xdr:to>
        <xdr:sp macro="" textlink="">
          <xdr:nvSpPr>
            <xdr:cNvPr id="2365" name="Check Box 317" hidden="1">
              <a:extLst>
                <a:ext uri="{63B3BB69-23CF-44E3-9099-C40C66FF867C}">
                  <a14:compatExt spid="_x0000_s2365"/>
                </a:ext>
                <a:ext uri="{FF2B5EF4-FFF2-40B4-BE49-F238E27FC236}">
                  <a16:creationId xmlns:a16="http://schemas.microsoft.com/office/drawing/2014/main" id="{00000000-0008-0000-0000-00003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内服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114300</xdr:colOff>
          <xdr:row>40</xdr:row>
          <xdr:rowOff>152400</xdr:rowOff>
        </xdr:from>
        <xdr:to>
          <xdr:col>38</xdr:col>
          <xdr:colOff>0</xdr:colOff>
          <xdr:row>42</xdr:row>
          <xdr:rowOff>9525</xdr:rowOff>
        </xdr:to>
        <xdr:sp macro="" textlink="">
          <xdr:nvSpPr>
            <xdr:cNvPr id="2366" name="Check Box 318" hidden="1">
              <a:extLst>
                <a:ext uri="{63B3BB69-23CF-44E3-9099-C40C66FF867C}">
                  <a14:compatExt spid="_x0000_s2366"/>
                </a:ext>
                <a:ext uri="{FF2B5EF4-FFF2-40B4-BE49-F238E27FC236}">
                  <a16:creationId xmlns:a16="http://schemas.microsoft.com/office/drawing/2014/main" id="{00000000-0008-0000-0000-00003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注射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42</xdr:row>
          <xdr:rowOff>19050</xdr:rowOff>
        </xdr:from>
        <xdr:to>
          <xdr:col>37</xdr:col>
          <xdr:colOff>219075</xdr:colOff>
          <xdr:row>42</xdr:row>
          <xdr:rowOff>152400</xdr:rowOff>
        </xdr:to>
        <xdr:sp macro="" textlink="">
          <xdr:nvSpPr>
            <xdr:cNvPr id="2367" name="Check Box 319" hidden="1">
              <a:extLst>
                <a:ext uri="{63B3BB69-23CF-44E3-9099-C40C66FF867C}">
                  <a14:compatExt spid="_x0000_s2367"/>
                </a:ext>
                <a:ext uri="{FF2B5EF4-FFF2-40B4-BE49-F238E27FC236}">
                  <a16:creationId xmlns:a16="http://schemas.microsoft.com/office/drawing/2014/main" id="{00000000-0008-0000-0000-00003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食事・運動のみ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42</xdr:row>
          <xdr:rowOff>171450</xdr:rowOff>
        </xdr:from>
        <xdr:to>
          <xdr:col>35</xdr:col>
          <xdr:colOff>95250</xdr:colOff>
          <xdr:row>44</xdr:row>
          <xdr:rowOff>9525</xdr:rowOff>
        </xdr:to>
        <xdr:sp macro="" textlink="">
          <xdr:nvSpPr>
            <xdr:cNvPr id="2368" name="Check Box 320" hidden="1">
              <a:extLst>
                <a:ext uri="{63B3BB69-23CF-44E3-9099-C40C66FF867C}">
                  <a14:compatExt spid="_x0000_s2368"/>
                </a:ext>
                <a:ext uri="{FF2B5EF4-FFF2-40B4-BE49-F238E27FC236}">
                  <a16:creationId xmlns:a16="http://schemas.microsoft.com/office/drawing/2014/main" id="{00000000-0008-0000-0000-00004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内服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114300</xdr:colOff>
          <xdr:row>42</xdr:row>
          <xdr:rowOff>152400</xdr:rowOff>
        </xdr:from>
        <xdr:to>
          <xdr:col>38</xdr:col>
          <xdr:colOff>0</xdr:colOff>
          <xdr:row>44</xdr:row>
          <xdr:rowOff>9525</xdr:rowOff>
        </xdr:to>
        <xdr:sp macro="" textlink="">
          <xdr:nvSpPr>
            <xdr:cNvPr id="2369" name="Check Box 321" hidden="1">
              <a:extLst>
                <a:ext uri="{63B3BB69-23CF-44E3-9099-C40C66FF867C}">
                  <a14:compatExt spid="_x0000_s2369"/>
                </a:ext>
                <a:ext uri="{FF2B5EF4-FFF2-40B4-BE49-F238E27FC236}">
                  <a16:creationId xmlns:a16="http://schemas.microsoft.com/office/drawing/2014/main" id="{00000000-0008-0000-0000-00004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注射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44</xdr:row>
          <xdr:rowOff>19050</xdr:rowOff>
        </xdr:from>
        <xdr:to>
          <xdr:col>37</xdr:col>
          <xdr:colOff>219075</xdr:colOff>
          <xdr:row>44</xdr:row>
          <xdr:rowOff>152400</xdr:rowOff>
        </xdr:to>
        <xdr:sp macro="" textlink="">
          <xdr:nvSpPr>
            <xdr:cNvPr id="2370" name="Check Box 322" hidden="1">
              <a:extLst>
                <a:ext uri="{63B3BB69-23CF-44E3-9099-C40C66FF867C}">
                  <a14:compatExt spid="_x0000_s2370"/>
                </a:ext>
                <a:ext uri="{FF2B5EF4-FFF2-40B4-BE49-F238E27FC236}">
                  <a16:creationId xmlns:a16="http://schemas.microsoft.com/office/drawing/2014/main" id="{00000000-0008-0000-0000-00004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食事・運動のみ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44</xdr:row>
          <xdr:rowOff>171450</xdr:rowOff>
        </xdr:from>
        <xdr:to>
          <xdr:col>35</xdr:col>
          <xdr:colOff>95250</xdr:colOff>
          <xdr:row>46</xdr:row>
          <xdr:rowOff>9525</xdr:rowOff>
        </xdr:to>
        <xdr:sp macro="" textlink="">
          <xdr:nvSpPr>
            <xdr:cNvPr id="2371" name="Check Box 323" hidden="1">
              <a:extLst>
                <a:ext uri="{63B3BB69-23CF-44E3-9099-C40C66FF867C}">
                  <a14:compatExt spid="_x0000_s2371"/>
                </a:ext>
                <a:ext uri="{FF2B5EF4-FFF2-40B4-BE49-F238E27FC236}">
                  <a16:creationId xmlns:a16="http://schemas.microsoft.com/office/drawing/2014/main" id="{00000000-0008-0000-0000-00004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内服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114300</xdr:colOff>
          <xdr:row>44</xdr:row>
          <xdr:rowOff>152400</xdr:rowOff>
        </xdr:from>
        <xdr:to>
          <xdr:col>38</xdr:col>
          <xdr:colOff>0</xdr:colOff>
          <xdr:row>46</xdr:row>
          <xdr:rowOff>9525</xdr:rowOff>
        </xdr:to>
        <xdr:sp macro="" textlink="">
          <xdr:nvSpPr>
            <xdr:cNvPr id="2372" name="Check Box 324" hidden="1">
              <a:extLst>
                <a:ext uri="{63B3BB69-23CF-44E3-9099-C40C66FF867C}">
                  <a14:compatExt spid="_x0000_s2372"/>
                </a:ext>
                <a:ext uri="{FF2B5EF4-FFF2-40B4-BE49-F238E27FC236}">
                  <a16:creationId xmlns:a16="http://schemas.microsoft.com/office/drawing/2014/main" id="{00000000-0008-0000-0000-00004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注射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46</xdr:row>
          <xdr:rowOff>19050</xdr:rowOff>
        </xdr:from>
        <xdr:to>
          <xdr:col>37</xdr:col>
          <xdr:colOff>219075</xdr:colOff>
          <xdr:row>46</xdr:row>
          <xdr:rowOff>152400</xdr:rowOff>
        </xdr:to>
        <xdr:sp macro="" textlink="">
          <xdr:nvSpPr>
            <xdr:cNvPr id="2373" name="Check Box 325" hidden="1">
              <a:extLst>
                <a:ext uri="{63B3BB69-23CF-44E3-9099-C40C66FF867C}">
                  <a14:compatExt spid="_x0000_s2373"/>
                </a:ext>
                <a:ext uri="{FF2B5EF4-FFF2-40B4-BE49-F238E27FC236}">
                  <a16:creationId xmlns:a16="http://schemas.microsoft.com/office/drawing/2014/main" id="{00000000-0008-0000-0000-00004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食事・運動のみ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46</xdr:row>
          <xdr:rowOff>171450</xdr:rowOff>
        </xdr:from>
        <xdr:to>
          <xdr:col>35</xdr:col>
          <xdr:colOff>95250</xdr:colOff>
          <xdr:row>48</xdr:row>
          <xdr:rowOff>9525</xdr:rowOff>
        </xdr:to>
        <xdr:sp macro="" textlink="">
          <xdr:nvSpPr>
            <xdr:cNvPr id="2374" name="Check Box 326" hidden="1">
              <a:extLst>
                <a:ext uri="{63B3BB69-23CF-44E3-9099-C40C66FF867C}">
                  <a14:compatExt spid="_x0000_s2374"/>
                </a:ext>
                <a:ext uri="{FF2B5EF4-FFF2-40B4-BE49-F238E27FC236}">
                  <a16:creationId xmlns:a16="http://schemas.microsoft.com/office/drawing/2014/main" id="{00000000-0008-0000-0000-00004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内服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114300</xdr:colOff>
          <xdr:row>46</xdr:row>
          <xdr:rowOff>152400</xdr:rowOff>
        </xdr:from>
        <xdr:to>
          <xdr:col>38</xdr:col>
          <xdr:colOff>0</xdr:colOff>
          <xdr:row>48</xdr:row>
          <xdr:rowOff>9525</xdr:rowOff>
        </xdr:to>
        <xdr:sp macro="" textlink="">
          <xdr:nvSpPr>
            <xdr:cNvPr id="2375" name="Check Box 327" hidden="1">
              <a:extLst>
                <a:ext uri="{63B3BB69-23CF-44E3-9099-C40C66FF867C}">
                  <a14:compatExt spid="_x0000_s2375"/>
                </a:ext>
                <a:ext uri="{FF2B5EF4-FFF2-40B4-BE49-F238E27FC236}">
                  <a16:creationId xmlns:a16="http://schemas.microsoft.com/office/drawing/2014/main" id="{00000000-0008-0000-0000-00004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注射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48</xdr:row>
          <xdr:rowOff>19050</xdr:rowOff>
        </xdr:from>
        <xdr:to>
          <xdr:col>37</xdr:col>
          <xdr:colOff>219075</xdr:colOff>
          <xdr:row>48</xdr:row>
          <xdr:rowOff>152400</xdr:rowOff>
        </xdr:to>
        <xdr:sp macro="" textlink="">
          <xdr:nvSpPr>
            <xdr:cNvPr id="2376" name="Check Box 328" hidden="1">
              <a:extLst>
                <a:ext uri="{63B3BB69-23CF-44E3-9099-C40C66FF867C}">
                  <a14:compatExt spid="_x0000_s2376"/>
                </a:ext>
                <a:ext uri="{FF2B5EF4-FFF2-40B4-BE49-F238E27FC236}">
                  <a16:creationId xmlns:a16="http://schemas.microsoft.com/office/drawing/2014/main" id="{00000000-0008-0000-0000-00004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食事・運動のみ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48</xdr:row>
          <xdr:rowOff>171450</xdr:rowOff>
        </xdr:from>
        <xdr:to>
          <xdr:col>35</xdr:col>
          <xdr:colOff>95250</xdr:colOff>
          <xdr:row>50</xdr:row>
          <xdr:rowOff>9525</xdr:rowOff>
        </xdr:to>
        <xdr:sp macro="" textlink="">
          <xdr:nvSpPr>
            <xdr:cNvPr id="2377" name="Check Box 329" hidden="1">
              <a:extLst>
                <a:ext uri="{63B3BB69-23CF-44E3-9099-C40C66FF867C}">
                  <a14:compatExt spid="_x0000_s2377"/>
                </a:ext>
                <a:ext uri="{FF2B5EF4-FFF2-40B4-BE49-F238E27FC236}">
                  <a16:creationId xmlns:a16="http://schemas.microsoft.com/office/drawing/2014/main" id="{00000000-0008-0000-0000-00004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内服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114300</xdr:colOff>
          <xdr:row>48</xdr:row>
          <xdr:rowOff>152400</xdr:rowOff>
        </xdr:from>
        <xdr:to>
          <xdr:col>38</xdr:col>
          <xdr:colOff>0</xdr:colOff>
          <xdr:row>50</xdr:row>
          <xdr:rowOff>9525</xdr:rowOff>
        </xdr:to>
        <xdr:sp macro="" textlink="">
          <xdr:nvSpPr>
            <xdr:cNvPr id="2378" name="Check Box 330" hidden="1">
              <a:extLst>
                <a:ext uri="{63B3BB69-23CF-44E3-9099-C40C66FF867C}">
                  <a14:compatExt spid="_x0000_s2378"/>
                </a:ext>
                <a:ext uri="{FF2B5EF4-FFF2-40B4-BE49-F238E27FC236}">
                  <a16:creationId xmlns:a16="http://schemas.microsoft.com/office/drawing/2014/main" id="{00000000-0008-0000-0000-00004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注射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50</xdr:row>
          <xdr:rowOff>19050</xdr:rowOff>
        </xdr:from>
        <xdr:to>
          <xdr:col>37</xdr:col>
          <xdr:colOff>219075</xdr:colOff>
          <xdr:row>50</xdr:row>
          <xdr:rowOff>152400</xdr:rowOff>
        </xdr:to>
        <xdr:sp macro="" textlink="">
          <xdr:nvSpPr>
            <xdr:cNvPr id="2379" name="Check Box 331" hidden="1">
              <a:extLst>
                <a:ext uri="{63B3BB69-23CF-44E3-9099-C40C66FF867C}">
                  <a14:compatExt spid="_x0000_s2379"/>
                </a:ext>
                <a:ext uri="{FF2B5EF4-FFF2-40B4-BE49-F238E27FC236}">
                  <a16:creationId xmlns:a16="http://schemas.microsoft.com/office/drawing/2014/main" id="{00000000-0008-0000-0000-00004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食事・運動のみ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50</xdr:row>
          <xdr:rowOff>171450</xdr:rowOff>
        </xdr:from>
        <xdr:to>
          <xdr:col>35</xdr:col>
          <xdr:colOff>95250</xdr:colOff>
          <xdr:row>52</xdr:row>
          <xdr:rowOff>9525</xdr:rowOff>
        </xdr:to>
        <xdr:sp macro="" textlink="">
          <xdr:nvSpPr>
            <xdr:cNvPr id="2380" name="Check Box 332" hidden="1">
              <a:extLst>
                <a:ext uri="{63B3BB69-23CF-44E3-9099-C40C66FF867C}">
                  <a14:compatExt spid="_x0000_s2380"/>
                </a:ext>
                <a:ext uri="{FF2B5EF4-FFF2-40B4-BE49-F238E27FC236}">
                  <a16:creationId xmlns:a16="http://schemas.microsoft.com/office/drawing/2014/main" id="{00000000-0008-0000-0000-00004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内服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114300</xdr:colOff>
          <xdr:row>50</xdr:row>
          <xdr:rowOff>152400</xdr:rowOff>
        </xdr:from>
        <xdr:to>
          <xdr:col>38</xdr:col>
          <xdr:colOff>0</xdr:colOff>
          <xdr:row>52</xdr:row>
          <xdr:rowOff>9525</xdr:rowOff>
        </xdr:to>
        <xdr:sp macro="" textlink="">
          <xdr:nvSpPr>
            <xdr:cNvPr id="2381" name="Check Box 333" hidden="1">
              <a:extLst>
                <a:ext uri="{63B3BB69-23CF-44E3-9099-C40C66FF867C}">
                  <a14:compatExt spid="_x0000_s2381"/>
                </a:ext>
                <a:ext uri="{FF2B5EF4-FFF2-40B4-BE49-F238E27FC236}">
                  <a16:creationId xmlns:a16="http://schemas.microsoft.com/office/drawing/2014/main" id="{00000000-0008-0000-0000-00004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注射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52</xdr:row>
          <xdr:rowOff>19050</xdr:rowOff>
        </xdr:from>
        <xdr:to>
          <xdr:col>37</xdr:col>
          <xdr:colOff>219075</xdr:colOff>
          <xdr:row>52</xdr:row>
          <xdr:rowOff>152400</xdr:rowOff>
        </xdr:to>
        <xdr:sp macro="" textlink="">
          <xdr:nvSpPr>
            <xdr:cNvPr id="2382" name="Check Box 334" hidden="1">
              <a:extLst>
                <a:ext uri="{63B3BB69-23CF-44E3-9099-C40C66FF867C}">
                  <a14:compatExt spid="_x0000_s2382"/>
                </a:ext>
                <a:ext uri="{FF2B5EF4-FFF2-40B4-BE49-F238E27FC236}">
                  <a16:creationId xmlns:a16="http://schemas.microsoft.com/office/drawing/2014/main" id="{00000000-0008-0000-0000-00004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食事・運動のみ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52</xdr:row>
          <xdr:rowOff>171450</xdr:rowOff>
        </xdr:from>
        <xdr:to>
          <xdr:col>35</xdr:col>
          <xdr:colOff>95250</xdr:colOff>
          <xdr:row>54</xdr:row>
          <xdr:rowOff>9525</xdr:rowOff>
        </xdr:to>
        <xdr:sp macro="" textlink="">
          <xdr:nvSpPr>
            <xdr:cNvPr id="2383" name="Check Box 335" hidden="1">
              <a:extLst>
                <a:ext uri="{63B3BB69-23CF-44E3-9099-C40C66FF867C}">
                  <a14:compatExt spid="_x0000_s2383"/>
                </a:ext>
                <a:ext uri="{FF2B5EF4-FFF2-40B4-BE49-F238E27FC236}">
                  <a16:creationId xmlns:a16="http://schemas.microsoft.com/office/drawing/2014/main" id="{00000000-0008-0000-0000-00004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内服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114300</xdr:colOff>
          <xdr:row>52</xdr:row>
          <xdr:rowOff>152400</xdr:rowOff>
        </xdr:from>
        <xdr:to>
          <xdr:col>38</xdr:col>
          <xdr:colOff>0</xdr:colOff>
          <xdr:row>54</xdr:row>
          <xdr:rowOff>9525</xdr:rowOff>
        </xdr:to>
        <xdr:sp macro="" textlink="">
          <xdr:nvSpPr>
            <xdr:cNvPr id="2384" name="Check Box 336" hidden="1">
              <a:extLst>
                <a:ext uri="{63B3BB69-23CF-44E3-9099-C40C66FF867C}">
                  <a14:compatExt spid="_x0000_s2384"/>
                </a:ext>
                <a:ext uri="{FF2B5EF4-FFF2-40B4-BE49-F238E27FC236}">
                  <a16:creationId xmlns:a16="http://schemas.microsoft.com/office/drawing/2014/main" id="{00000000-0008-0000-0000-00005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注射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54</xdr:row>
          <xdr:rowOff>19050</xdr:rowOff>
        </xdr:from>
        <xdr:to>
          <xdr:col>37</xdr:col>
          <xdr:colOff>219075</xdr:colOff>
          <xdr:row>54</xdr:row>
          <xdr:rowOff>152400</xdr:rowOff>
        </xdr:to>
        <xdr:sp macro="" textlink="">
          <xdr:nvSpPr>
            <xdr:cNvPr id="2385" name="Check Box 337" hidden="1">
              <a:extLst>
                <a:ext uri="{63B3BB69-23CF-44E3-9099-C40C66FF867C}">
                  <a14:compatExt spid="_x0000_s2385"/>
                </a:ext>
                <a:ext uri="{FF2B5EF4-FFF2-40B4-BE49-F238E27FC236}">
                  <a16:creationId xmlns:a16="http://schemas.microsoft.com/office/drawing/2014/main" id="{00000000-0008-0000-0000-00005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食事・運動のみ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54</xdr:row>
          <xdr:rowOff>171450</xdr:rowOff>
        </xdr:from>
        <xdr:to>
          <xdr:col>35</xdr:col>
          <xdr:colOff>95250</xdr:colOff>
          <xdr:row>56</xdr:row>
          <xdr:rowOff>9525</xdr:rowOff>
        </xdr:to>
        <xdr:sp macro="" textlink="">
          <xdr:nvSpPr>
            <xdr:cNvPr id="2386" name="Check Box 338" hidden="1">
              <a:extLst>
                <a:ext uri="{63B3BB69-23CF-44E3-9099-C40C66FF867C}">
                  <a14:compatExt spid="_x0000_s2386"/>
                </a:ext>
                <a:ext uri="{FF2B5EF4-FFF2-40B4-BE49-F238E27FC236}">
                  <a16:creationId xmlns:a16="http://schemas.microsoft.com/office/drawing/2014/main" id="{00000000-0008-0000-0000-00005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内服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114300</xdr:colOff>
          <xdr:row>54</xdr:row>
          <xdr:rowOff>152400</xdr:rowOff>
        </xdr:from>
        <xdr:to>
          <xdr:col>38</xdr:col>
          <xdr:colOff>0</xdr:colOff>
          <xdr:row>56</xdr:row>
          <xdr:rowOff>9525</xdr:rowOff>
        </xdr:to>
        <xdr:sp macro="" textlink="">
          <xdr:nvSpPr>
            <xdr:cNvPr id="2387" name="Check Box 339" hidden="1">
              <a:extLst>
                <a:ext uri="{63B3BB69-23CF-44E3-9099-C40C66FF867C}">
                  <a14:compatExt spid="_x0000_s2387"/>
                </a:ext>
                <a:ext uri="{FF2B5EF4-FFF2-40B4-BE49-F238E27FC236}">
                  <a16:creationId xmlns:a16="http://schemas.microsoft.com/office/drawing/2014/main" id="{00000000-0008-0000-0000-00005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注射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56</xdr:row>
          <xdr:rowOff>19050</xdr:rowOff>
        </xdr:from>
        <xdr:to>
          <xdr:col>37</xdr:col>
          <xdr:colOff>219075</xdr:colOff>
          <xdr:row>56</xdr:row>
          <xdr:rowOff>152400</xdr:rowOff>
        </xdr:to>
        <xdr:sp macro="" textlink="">
          <xdr:nvSpPr>
            <xdr:cNvPr id="2388" name="Check Box 340" hidden="1">
              <a:extLst>
                <a:ext uri="{63B3BB69-23CF-44E3-9099-C40C66FF867C}">
                  <a14:compatExt spid="_x0000_s2388"/>
                </a:ext>
                <a:ext uri="{FF2B5EF4-FFF2-40B4-BE49-F238E27FC236}">
                  <a16:creationId xmlns:a16="http://schemas.microsoft.com/office/drawing/2014/main" id="{00000000-0008-0000-0000-00005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食事・運動のみ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56</xdr:row>
          <xdr:rowOff>171450</xdr:rowOff>
        </xdr:from>
        <xdr:to>
          <xdr:col>35</xdr:col>
          <xdr:colOff>95250</xdr:colOff>
          <xdr:row>58</xdr:row>
          <xdr:rowOff>9525</xdr:rowOff>
        </xdr:to>
        <xdr:sp macro="" textlink="">
          <xdr:nvSpPr>
            <xdr:cNvPr id="2389" name="Check Box 341" hidden="1">
              <a:extLst>
                <a:ext uri="{63B3BB69-23CF-44E3-9099-C40C66FF867C}">
                  <a14:compatExt spid="_x0000_s2389"/>
                </a:ext>
                <a:ext uri="{FF2B5EF4-FFF2-40B4-BE49-F238E27FC236}">
                  <a16:creationId xmlns:a16="http://schemas.microsoft.com/office/drawing/2014/main" id="{00000000-0008-0000-0000-00005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内服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114300</xdr:colOff>
          <xdr:row>56</xdr:row>
          <xdr:rowOff>152400</xdr:rowOff>
        </xdr:from>
        <xdr:to>
          <xdr:col>38</xdr:col>
          <xdr:colOff>0</xdr:colOff>
          <xdr:row>58</xdr:row>
          <xdr:rowOff>9525</xdr:rowOff>
        </xdr:to>
        <xdr:sp macro="" textlink="">
          <xdr:nvSpPr>
            <xdr:cNvPr id="2390" name="Check Box 342" hidden="1">
              <a:extLst>
                <a:ext uri="{63B3BB69-23CF-44E3-9099-C40C66FF867C}">
                  <a14:compatExt spid="_x0000_s2390"/>
                </a:ext>
                <a:ext uri="{FF2B5EF4-FFF2-40B4-BE49-F238E27FC236}">
                  <a16:creationId xmlns:a16="http://schemas.microsoft.com/office/drawing/2014/main" id="{00000000-0008-0000-0000-00005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注射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58</xdr:row>
          <xdr:rowOff>19050</xdr:rowOff>
        </xdr:from>
        <xdr:to>
          <xdr:col>37</xdr:col>
          <xdr:colOff>219075</xdr:colOff>
          <xdr:row>58</xdr:row>
          <xdr:rowOff>152400</xdr:rowOff>
        </xdr:to>
        <xdr:sp macro="" textlink="">
          <xdr:nvSpPr>
            <xdr:cNvPr id="2391" name="Check Box 343" hidden="1">
              <a:extLst>
                <a:ext uri="{63B3BB69-23CF-44E3-9099-C40C66FF867C}">
                  <a14:compatExt spid="_x0000_s2391"/>
                </a:ext>
                <a:ext uri="{FF2B5EF4-FFF2-40B4-BE49-F238E27FC236}">
                  <a16:creationId xmlns:a16="http://schemas.microsoft.com/office/drawing/2014/main" id="{00000000-0008-0000-0000-00005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食事・運動のみ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58</xdr:row>
          <xdr:rowOff>171450</xdr:rowOff>
        </xdr:from>
        <xdr:to>
          <xdr:col>35</xdr:col>
          <xdr:colOff>95250</xdr:colOff>
          <xdr:row>60</xdr:row>
          <xdr:rowOff>9525</xdr:rowOff>
        </xdr:to>
        <xdr:sp macro="" textlink="">
          <xdr:nvSpPr>
            <xdr:cNvPr id="2392" name="Check Box 344" hidden="1">
              <a:extLst>
                <a:ext uri="{63B3BB69-23CF-44E3-9099-C40C66FF867C}">
                  <a14:compatExt spid="_x0000_s2392"/>
                </a:ext>
                <a:ext uri="{FF2B5EF4-FFF2-40B4-BE49-F238E27FC236}">
                  <a16:creationId xmlns:a16="http://schemas.microsoft.com/office/drawing/2014/main" id="{00000000-0008-0000-0000-00005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内服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114300</xdr:colOff>
          <xdr:row>58</xdr:row>
          <xdr:rowOff>152400</xdr:rowOff>
        </xdr:from>
        <xdr:to>
          <xdr:col>38</xdr:col>
          <xdr:colOff>0</xdr:colOff>
          <xdr:row>60</xdr:row>
          <xdr:rowOff>9525</xdr:rowOff>
        </xdr:to>
        <xdr:sp macro="" textlink="">
          <xdr:nvSpPr>
            <xdr:cNvPr id="2393" name="Check Box 345" hidden="1">
              <a:extLst>
                <a:ext uri="{63B3BB69-23CF-44E3-9099-C40C66FF867C}">
                  <a14:compatExt spid="_x0000_s2393"/>
                </a:ext>
                <a:ext uri="{FF2B5EF4-FFF2-40B4-BE49-F238E27FC236}">
                  <a16:creationId xmlns:a16="http://schemas.microsoft.com/office/drawing/2014/main" id="{00000000-0008-0000-0000-00005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注射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60</xdr:row>
          <xdr:rowOff>19050</xdr:rowOff>
        </xdr:from>
        <xdr:to>
          <xdr:col>37</xdr:col>
          <xdr:colOff>219075</xdr:colOff>
          <xdr:row>60</xdr:row>
          <xdr:rowOff>152400</xdr:rowOff>
        </xdr:to>
        <xdr:sp macro="" textlink="">
          <xdr:nvSpPr>
            <xdr:cNvPr id="2394" name="Check Box 346" hidden="1">
              <a:extLst>
                <a:ext uri="{63B3BB69-23CF-44E3-9099-C40C66FF867C}">
                  <a14:compatExt spid="_x0000_s2394"/>
                </a:ext>
                <a:ext uri="{FF2B5EF4-FFF2-40B4-BE49-F238E27FC236}">
                  <a16:creationId xmlns:a16="http://schemas.microsoft.com/office/drawing/2014/main" id="{00000000-0008-0000-0000-00005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食事・運動のみ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60</xdr:row>
          <xdr:rowOff>171450</xdr:rowOff>
        </xdr:from>
        <xdr:to>
          <xdr:col>35</xdr:col>
          <xdr:colOff>95250</xdr:colOff>
          <xdr:row>62</xdr:row>
          <xdr:rowOff>9525</xdr:rowOff>
        </xdr:to>
        <xdr:sp macro="" textlink="">
          <xdr:nvSpPr>
            <xdr:cNvPr id="2395" name="Check Box 347" hidden="1">
              <a:extLst>
                <a:ext uri="{63B3BB69-23CF-44E3-9099-C40C66FF867C}">
                  <a14:compatExt spid="_x0000_s2395"/>
                </a:ext>
                <a:ext uri="{FF2B5EF4-FFF2-40B4-BE49-F238E27FC236}">
                  <a16:creationId xmlns:a16="http://schemas.microsoft.com/office/drawing/2014/main" id="{00000000-0008-0000-0000-00005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内服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114300</xdr:colOff>
          <xdr:row>60</xdr:row>
          <xdr:rowOff>152400</xdr:rowOff>
        </xdr:from>
        <xdr:to>
          <xdr:col>38</xdr:col>
          <xdr:colOff>0</xdr:colOff>
          <xdr:row>62</xdr:row>
          <xdr:rowOff>9525</xdr:rowOff>
        </xdr:to>
        <xdr:sp macro="" textlink="">
          <xdr:nvSpPr>
            <xdr:cNvPr id="2396" name="Check Box 348" hidden="1">
              <a:extLst>
                <a:ext uri="{63B3BB69-23CF-44E3-9099-C40C66FF867C}">
                  <a14:compatExt spid="_x0000_s2396"/>
                </a:ext>
                <a:ext uri="{FF2B5EF4-FFF2-40B4-BE49-F238E27FC236}">
                  <a16:creationId xmlns:a16="http://schemas.microsoft.com/office/drawing/2014/main" id="{00000000-0008-0000-0000-00005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注射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62</xdr:row>
          <xdr:rowOff>19050</xdr:rowOff>
        </xdr:from>
        <xdr:to>
          <xdr:col>37</xdr:col>
          <xdr:colOff>219075</xdr:colOff>
          <xdr:row>62</xdr:row>
          <xdr:rowOff>152400</xdr:rowOff>
        </xdr:to>
        <xdr:sp macro="" textlink="">
          <xdr:nvSpPr>
            <xdr:cNvPr id="2397" name="Check Box 349" hidden="1">
              <a:extLst>
                <a:ext uri="{63B3BB69-23CF-44E3-9099-C40C66FF867C}">
                  <a14:compatExt spid="_x0000_s2397"/>
                </a:ext>
                <a:ext uri="{FF2B5EF4-FFF2-40B4-BE49-F238E27FC236}">
                  <a16:creationId xmlns:a16="http://schemas.microsoft.com/office/drawing/2014/main" id="{00000000-0008-0000-0000-00005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食事・運動のみ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62</xdr:row>
          <xdr:rowOff>171450</xdr:rowOff>
        </xdr:from>
        <xdr:to>
          <xdr:col>35</xdr:col>
          <xdr:colOff>95250</xdr:colOff>
          <xdr:row>64</xdr:row>
          <xdr:rowOff>9525</xdr:rowOff>
        </xdr:to>
        <xdr:sp macro="" textlink="">
          <xdr:nvSpPr>
            <xdr:cNvPr id="2398" name="Check Box 350" hidden="1">
              <a:extLst>
                <a:ext uri="{63B3BB69-23CF-44E3-9099-C40C66FF867C}">
                  <a14:compatExt spid="_x0000_s2398"/>
                </a:ext>
                <a:ext uri="{FF2B5EF4-FFF2-40B4-BE49-F238E27FC236}">
                  <a16:creationId xmlns:a16="http://schemas.microsoft.com/office/drawing/2014/main" id="{00000000-0008-0000-0000-00005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内服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114300</xdr:colOff>
          <xdr:row>62</xdr:row>
          <xdr:rowOff>152400</xdr:rowOff>
        </xdr:from>
        <xdr:to>
          <xdr:col>38</xdr:col>
          <xdr:colOff>0</xdr:colOff>
          <xdr:row>64</xdr:row>
          <xdr:rowOff>9525</xdr:rowOff>
        </xdr:to>
        <xdr:sp macro="" textlink="">
          <xdr:nvSpPr>
            <xdr:cNvPr id="2399" name="Check Box 351" hidden="1">
              <a:extLst>
                <a:ext uri="{63B3BB69-23CF-44E3-9099-C40C66FF867C}">
                  <a14:compatExt spid="_x0000_s2399"/>
                </a:ext>
                <a:ext uri="{FF2B5EF4-FFF2-40B4-BE49-F238E27FC236}">
                  <a16:creationId xmlns:a16="http://schemas.microsoft.com/office/drawing/2014/main" id="{00000000-0008-0000-0000-00005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注射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64</xdr:row>
          <xdr:rowOff>19050</xdr:rowOff>
        </xdr:from>
        <xdr:to>
          <xdr:col>37</xdr:col>
          <xdr:colOff>219075</xdr:colOff>
          <xdr:row>64</xdr:row>
          <xdr:rowOff>152400</xdr:rowOff>
        </xdr:to>
        <xdr:sp macro="" textlink="">
          <xdr:nvSpPr>
            <xdr:cNvPr id="2400" name="Check Box 352" hidden="1">
              <a:extLst>
                <a:ext uri="{63B3BB69-23CF-44E3-9099-C40C66FF867C}">
                  <a14:compatExt spid="_x0000_s2400"/>
                </a:ext>
                <a:ext uri="{FF2B5EF4-FFF2-40B4-BE49-F238E27FC236}">
                  <a16:creationId xmlns:a16="http://schemas.microsoft.com/office/drawing/2014/main" id="{00000000-0008-0000-0000-00006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食事・運動のみ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64</xdr:row>
          <xdr:rowOff>171450</xdr:rowOff>
        </xdr:from>
        <xdr:to>
          <xdr:col>35</xdr:col>
          <xdr:colOff>95250</xdr:colOff>
          <xdr:row>66</xdr:row>
          <xdr:rowOff>9525</xdr:rowOff>
        </xdr:to>
        <xdr:sp macro="" textlink="">
          <xdr:nvSpPr>
            <xdr:cNvPr id="2401" name="Check Box 353" hidden="1">
              <a:extLst>
                <a:ext uri="{63B3BB69-23CF-44E3-9099-C40C66FF867C}">
                  <a14:compatExt spid="_x0000_s2401"/>
                </a:ext>
                <a:ext uri="{FF2B5EF4-FFF2-40B4-BE49-F238E27FC236}">
                  <a16:creationId xmlns:a16="http://schemas.microsoft.com/office/drawing/2014/main" id="{00000000-0008-0000-0000-00006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内服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114300</xdr:colOff>
          <xdr:row>64</xdr:row>
          <xdr:rowOff>152400</xdr:rowOff>
        </xdr:from>
        <xdr:to>
          <xdr:col>38</xdr:col>
          <xdr:colOff>0</xdr:colOff>
          <xdr:row>66</xdr:row>
          <xdr:rowOff>9525</xdr:rowOff>
        </xdr:to>
        <xdr:sp macro="" textlink="">
          <xdr:nvSpPr>
            <xdr:cNvPr id="2402" name="Check Box 354" hidden="1">
              <a:extLst>
                <a:ext uri="{63B3BB69-23CF-44E3-9099-C40C66FF867C}">
                  <a14:compatExt spid="_x0000_s2402"/>
                </a:ext>
                <a:ext uri="{FF2B5EF4-FFF2-40B4-BE49-F238E27FC236}">
                  <a16:creationId xmlns:a16="http://schemas.microsoft.com/office/drawing/2014/main" id="{00000000-0008-0000-0000-00006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注射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66</xdr:row>
          <xdr:rowOff>19050</xdr:rowOff>
        </xdr:from>
        <xdr:to>
          <xdr:col>37</xdr:col>
          <xdr:colOff>219075</xdr:colOff>
          <xdr:row>66</xdr:row>
          <xdr:rowOff>152400</xdr:rowOff>
        </xdr:to>
        <xdr:sp macro="" textlink="">
          <xdr:nvSpPr>
            <xdr:cNvPr id="2403" name="Check Box 355" hidden="1">
              <a:extLst>
                <a:ext uri="{63B3BB69-23CF-44E3-9099-C40C66FF867C}">
                  <a14:compatExt spid="_x0000_s2403"/>
                </a:ext>
                <a:ext uri="{FF2B5EF4-FFF2-40B4-BE49-F238E27FC236}">
                  <a16:creationId xmlns:a16="http://schemas.microsoft.com/office/drawing/2014/main" id="{00000000-0008-0000-0000-00006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食事・運動のみ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66</xdr:row>
          <xdr:rowOff>171450</xdr:rowOff>
        </xdr:from>
        <xdr:to>
          <xdr:col>35</xdr:col>
          <xdr:colOff>95250</xdr:colOff>
          <xdr:row>68</xdr:row>
          <xdr:rowOff>9525</xdr:rowOff>
        </xdr:to>
        <xdr:sp macro="" textlink="">
          <xdr:nvSpPr>
            <xdr:cNvPr id="2404" name="Check Box 356" hidden="1">
              <a:extLst>
                <a:ext uri="{63B3BB69-23CF-44E3-9099-C40C66FF867C}">
                  <a14:compatExt spid="_x0000_s2404"/>
                </a:ext>
                <a:ext uri="{FF2B5EF4-FFF2-40B4-BE49-F238E27FC236}">
                  <a16:creationId xmlns:a16="http://schemas.microsoft.com/office/drawing/2014/main" id="{00000000-0008-0000-0000-00006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内服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114300</xdr:colOff>
          <xdr:row>66</xdr:row>
          <xdr:rowOff>152400</xdr:rowOff>
        </xdr:from>
        <xdr:to>
          <xdr:col>38</xdr:col>
          <xdr:colOff>0</xdr:colOff>
          <xdr:row>68</xdr:row>
          <xdr:rowOff>9525</xdr:rowOff>
        </xdr:to>
        <xdr:sp macro="" textlink="">
          <xdr:nvSpPr>
            <xdr:cNvPr id="2405" name="Check Box 357" hidden="1">
              <a:extLst>
                <a:ext uri="{63B3BB69-23CF-44E3-9099-C40C66FF867C}">
                  <a14:compatExt spid="_x0000_s2405"/>
                </a:ext>
                <a:ext uri="{FF2B5EF4-FFF2-40B4-BE49-F238E27FC236}">
                  <a16:creationId xmlns:a16="http://schemas.microsoft.com/office/drawing/2014/main" id="{00000000-0008-0000-0000-00006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注射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68</xdr:row>
          <xdr:rowOff>19050</xdr:rowOff>
        </xdr:from>
        <xdr:to>
          <xdr:col>37</xdr:col>
          <xdr:colOff>219075</xdr:colOff>
          <xdr:row>68</xdr:row>
          <xdr:rowOff>152400</xdr:rowOff>
        </xdr:to>
        <xdr:sp macro="" textlink="">
          <xdr:nvSpPr>
            <xdr:cNvPr id="2406" name="Check Box 358" hidden="1">
              <a:extLst>
                <a:ext uri="{63B3BB69-23CF-44E3-9099-C40C66FF867C}">
                  <a14:compatExt spid="_x0000_s2406"/>
                </a:ext>
                <a:ext uri="{FF2B5EF4-FFF2-40B4-BE49-F238E27FC236}">
                  <a16:creationId xmlns:a16="http://schemas.microsoft.com/office/drawing/2014/main" id="{00000000-0008-0000-0000-00006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食事・運動のみ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68</xdr:row>
          <xdr:rowOff>171450</xdr:rowOff>
        </xdr:from>
        <xdr:to>
          <xdr:col>35</xdr:col>
          <xdr:colOff>95250</xdr:colOff>
          <xdr:row>70</xdr:row>
          <xdr:rowOff>9525</xdr:rowOff>
        </xdr:to>
        <xdr:sp macro="" textlink="">
          <xdr:nvSpPr>
            <xdr:cNvPr id="2407" name="Check Box 359" hidden="1">
              <a:extLst>
                <a:ext uri="{63B3BB69-23CF-44E3-9099-C40C66FF867C}">
                  <a14:compatExt spid="_x0000_s2407"/>
                </a:ext>
                <a:ext uri="{FF2B5EF4-FFF2-40B4-BE49-F238E27FC236}">
                  <a16:creationId xmlns:a16="http://schemas.microsoft.com/office/drawing/2014/main" id="{00000000-0008-0000-0000-00006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内服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114300</xdr:colOff>
          <xdr:row>68</xdr:row>
          <xdr:rowOff>152400</xdr:rowOff>
        </xdr:from>
        <xdr:to>
          <xdr:col>38</xdr:col>
          <xdr:colOff>0</xdr:colOff>
          <xdr:row>70</xdr:row>
          <xdr:rowOff>9525</xdr:rowOff>
        </xdr:to>
        <xdr:sp macro="" textlink="">
          <xdr:nvSpPr>
            <xdr:cNvPr id="2408" name="Check Box 360" hidden="1">
              <a:extLst>
                <a:ext uri="{63B3BB69-23CF-44E3-9099-C40C66FF867C}">
                  <a14:compatExt spid="_x0000_s2408"/>
                </a:ext>
                <a:ext uri="{FF2B5EF4-FFF2-40B4-BE49-F238E27FC236}">
                  <a16:creationId xmlns:a16="http://schemas.microsoft.com/office/drawing/2014/main" id="{00000000-0008-0000-0000-00006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注射 </a:t>
              </a:r>
            </a:p>
          </xdr:txBody>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117" Type="http://schemas.openxmlformats.org/officeDocument/2006/relationships/ctrlProp" Target="../ctrlProps/ctrlProp114.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112" Type="http://schemas.openxmlformats.org/officeDocument/2006/relationships/ctrlProp" Target="../ctrlProps/ctrlProp109.xml"/><Relationship Id="rId133" Type="http://schemas.openxmlformats.org/officeDocument/2006/relationships/ctrlProp" Target="../ctrlProps/ctrlProp130.xml"/><Relationship Id="rId138" Type="http://schemas.openxmlformats.org/officeDocument/2006/relationships/ctrlProp" Target="../ctrlProps/ctrlProp135.xml"/><Relationship Id="rId16" Type="http://schemas.openxmlformats.org/officeDocument/2006/relationships/ctrlProp" Target="../ctrlProps/ctrlProp13.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128" Type="http://schemas.openxmlformats.org/officeDocument/2006/relationships/ctrlProp" Target="../ctrlProps/ctrlProp125.xml"/><Relationship Id="rId144" Type="http://schemas.openxmlformats.org/officeDocument/2006/relationships/ctrlProp" Target="../ctrlProps/ctrlProp141.xml"/><Relationship Id="rId149" Type="http://schemas.openxmlformats.org/officeDocument/2006/relationships/ctrlProp" Target="../ctrlProps/ctrlProp146.xml"/><Relationship Id="rId5" Type="http://schemas.openxmlformats.org/officeDocument/2006/relationships/ctrlProp" Target="../ctrlProps/ctrlProp2.xml"/><Relationship Id="rId90" Type="http://schemas.openxmlformats.org/officeDocument/2006/relationships/ctrlProp" Target="../ctrlProps/ctrlProp87.xml"/><Relationship Id="rId95" Type="http://schemas.openxmlformats.org/officeDocument/2006/relationships/ctrlProp" Target="../ctrlProps/ctrlProp92.xml"/><Relationship Id="rId22" Type="http://schemas.openxmlformats.org/officeDocument/2006/relationships/ctrlProp" Target="../ctrlProps/ctrlProp19.xml"/><Relationship Id="rId27" Type="http://schemas.openxmlformats.org/officeDocument/2006/relationships/ctrlProp" Target="../ctrlProps/ctrlProp24.xml"/><Relationship Id="rId43" Type="http://schemas.openxmlformats.org/officeDocument/2006/relationships/ctrlProp" Target="../ctrlProps/ctrlProp40.xml"/><Relationship Id="rId48" Type="http://schemas.openxmlformats.org/officeDocument/2006/relationships/ctrlProp" Target="../ctrlProps/ctrlProp45.xml"/><Relationship Id="rId64" Type="http://schemas.openxmlformats.org/officeDocument/2006/relationships/ctrlProp" Target="../ctrlProps/ctrlProp61.xml"/><Relationship Id="rId69" Type="http://schemas.openxmlformats.org/officeDocument/2006/relationships/ctrlProp" Target="../ctrlProps/ctrlProp66.xml"/><Relationship Id="rId113" Type="http://schemas.openxmlformats.org/officeDocument/2006/relationships/ctrlProp" Target="../ctrlProps/ctrlProp110.xml"/><Relationship Id="rId118" Type="http://schemas.openxmlformats.org/officeDocument/2006/relationships/ctrlProp" Target="../ctrlProps/ctrlProp115.xml"/><Relationship Id="rId134" Type="http://schemas.openxmlformats.org/officeDocument/2006/relationships/ctrlProp" Target="../ctrlProps/ctrlProp131.xml"/><Relationship Id="rId139" Type="http://schemas.openxmlformats.org/officeDocument/2006/relationships/ctrlProp" Target="../ctrlProps/ctrlProp136.xml"/><Relationship Id="rId80" Type="http://schemas.openxmlformats.org/officeDocument/2006/relationships/ctrlProp" Target="../ctrlProps/ctrlProp77.xml"/><Relationship Id="rId85" Type="http://schemas.openxmlformats.org/officeDocument/2006/relationships/ctrlProp" Target="../ctrlProps/ctrlProp82.xml"/><Relationship Id="rId150" Type="http://schemas.openxmlformats.org/officeDocument/2006/relationships/ctrlProp" Target="../ctrlProps/ctrlProp147.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103" Type="http://schemas.openxmlformats.org/officeDocument/2006/relationships/ctrlProp" Target="../ctrlProps/ctrlProp100.xml"/><Relationship Id="rId108" Type="http://schemas.openxmlformats.org/officeDocument/2006/relationships/ctrlProp" Target="../ctrlProps/ctrlProp105.xml"/><Relationship Id="rId116" Type="http://schemas.openxmlformats.org/officeDocument/2006/relationships/ctrlProp" Target="../ctrlProps/ctrlProp113.xml"/><Relationship Id="rId124" Type="http://schemas.openxmlformats.org/officeDocument/2006/relationships/ctrlProp" Target="../ctrlProps/ctrlProp121.xml"/><Relationship Id="rId129" Type="http://schemas.openxmlformats.org/officeDocument/2006/relationships/ctrlProp" Target="../ctrlProps/ctrlProp126.xml"/><Relationship Id="rId137" Type="http://schemas.openxmlformats.org/officeDocument/2006/relationships/ctrlProp" Target="../ctrlProps/ctrlProp13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11" Type="http://schemas.openxmlformats.org/officeDocument/2006/relationships/ctrlProp" Target="../ctrlProps/ctrlProp108.xml"/><Relationship Id="rId132" Type="http://schemas.openxmlformats.org/officeDocument/2006/relationships/ctrlProp" Target="../ctrlProps/ctrlProp129.xml"/><Relationship Id="rId140" Type="http://schemas.openxmlformats.org/officeDocument/2006/relationships/ctrlProp" Target="../ctrlProps/ctrlProp137.xml"/><Relationship Id="rId145" Type="http://schemas.openxmlformats.org/officeDocument/2006/relationships/ctrlProp" Target="../ctrlProps/ctrlProp142.xml"/><Relationship Id="rId153" Type="http://schemas.openxmlformats.org/officeDocument/2006/relationships/ctrlProp" Target="../ctrlProps/ctrlProp150.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14" Type="http://schemas.openxmlformats.org/officeDocument/2006/relationships/ctrlProp" Target="../ctrlProps/ctrlProp111.xml"/><Relationship Id="rId119" Type="http://schemas.openxmlformats.org/officeDocument/2006/relationships/ctrlProp" Target="../ctrlProps/ctrlProp116.xml"/><Relationship Id="rId127" Type="http://schemas.openxmlformats.org/officeDocument/2006/relationships/ctrlProp" Target="../ctrlProps/ctrlProp12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130" Type="http://schemas.openxmlformats.org/officeDocument/2006/relationships/ctrlProp" Target="../ctrlProps/ctrlProp127.xml"/><Relationship Id="rId135" Type="http://schemas.openxmlformats.org/officeDocument/2006/relationships/ctrlProp" Target="../ctrlProps/ctrlProp132.xml"/><Relationship Id="rId143" Type="http://schemas.openxmlformats.org/officeDocument/2006/relationships/ctrlProp" Target="../ctrlProps/ctrlProp140.xml"/><Relationship Id="rId148" Type="http://schemas.openxmlformats.org/officeDocument/2006/relationships/ctrlProp" Target="../ctrlProps/ctrlProp145.xml"/><Relationship Id="rId151" Type="http://schemas.openxmlformats.org/officeDocument/2006/relationships/ctrlProp" Target="../ctrlProps/ctrlProp14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120" Type="http://schemas.openxmlformats.org/officeDocument/2006/relationships/ctrlProp" Target="../ctrlProps/ctrlProp117.xml"/><Relationship Id="rId125" Type="http://schemas.openxmlformats.org/officeDocument/2006/relationships/ctrlProp" Target="../ctrlProps/ctrlProp122.xml"/><Relationship Id="rId141" Type="http://schemas.openxmlformats.org/officeDocument/2006/relationships/ctrlProp" Target="../ctrlProps/ctrlProp138.xml"/><Relationship Id="rId146" Type="http://schemas.openxmlformats.org/officeDocument/2006/relationships/ctrlProp" Target="../ctrlProps/ctrlProp143.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2" Type="http://schemas.openxmlformats.org/officeDocument/2006/relationships/drawing" Target="../drawings/drawing1.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15" Type="http://schemas.openxmlformats.org/officeDocument/2006/relationships/ctrlProp" Target="../ctrlProps/ctrlProp112.xml"/><Relationship Id="rId131" Type="http://schemas.openxmlformats.org/officeDocument/2006/relationships/ctrlProp" Target="../ctrlProps/ctrlProp128.xml"/><Relationship Id="rId136" Type="http://schemas.openxmlformats.org/officeDocument/2006/relationships/ctrlProp" Target="../ctrlProps/ctrlProp133.xml"/><Relationship Id="rId61" Type="http://schemas.openxmlformats.org/officeDocument/2006/relationships/ctrlProp" Target="../ctrlProps/ctrlProp58.xml"/><Relationship Id="rId82" Type="http://schemas.openxmlformats.org/officeDocument/2006/relationships/ctrlProp" Target="../ctrlProps/ctrlProp79.xml"/><Relationship Id="rId152" Type="http://schemas.openxmlformats.org/officeDocument/2006/relationships/ctrlProp" Target="../ctrlProps/ctrlProp149.xml"/><Relationship Id="rId19" Type="http://schemas.openxmlformats.org/officeDocument/2006/relationships/ctrlProp" Target="../ctrlProps/ctrlProp16.xml"/><Relationship Id="rId14" Type="http://schemas.openxmlformats.org/officeDocument/2006/relationships/ctrlProp" Target="../ctrlProps/ctrlProp11.xml"/><Relationship Id="rId30" Type="http://schemas.openxmlformats.org/officeDocument/2006/relationships/ctrlProp" Target="../ctrlProps/ctrlProp27.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126" Type="http://schemas.openxmlformats.org/officeDocument/2006/relationships/ctrlProp" Target="../ctrlProps/ctrlProp123.xml"/><Relationship Id="rId147" Type="http://schemas.openxmlformats.org/officeDocument/2006/relationships/ctrlProp" Target="../ctrlProps/ctrlProp14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98" Type="http://schemas.openxmlformats.org/officeDocument/2006/relationships/ctrlProp" Target="../ctrlProps/ctrlProp95.xml"/><Relationship Id="rId121" Type="http://schemas.openxmlformats.org/officeDocument/2006/relationships/ctrlProp" Target="../ctrlProps/ctrlProp118.xml"/><Relationship Id="rId142" Type="http://schemas.openxmlformats.org/officeDocument/2006/relationships/ctrlProp" Target="../ctrlProps/ctrlProp139.xml"/><Relationship Id="rId3"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19EB2-15EC-4CBD-9FD1-6BD74315F25B}">
  <sheetPr>
    <pageSetUpPr fitToPage="1"/>
  </sheetPr>
  <dimension ref="B1:AS123"/>
  <sheetViews>
    <sheetView tabSelected="1" zoomScale="130" zoomScaleNormal="130" zoomScaleSheetLayoutView="120" workbookViewId="0">
      <selection activeCell="F2" sqref="F2:J2"/>
    </sheetView>
  </sheetViews>
  <sheetFormatPr defaultColWidth="9" defaultRowHeight="15.75" x14ac:dyDescent="0.4"/>
  <cols>
    <col min="1" max="1" width="1.625" style="1" customWidth="1"/>
    <col min="2" max="3" width="2" style="1" customWidth="1"/>
    <col min="4" max="11" width="3" style="1" customWidth="1"/>
    <col min="12" max="13" width="2" style="1" customWidth="1"/>
    <col min="14" max="17" width="3.25" style="1" customWidth="1"/>
    <col min="18" max="18" width="2.5" style="1" customWidth="1"/>
    <col min="19" max="26" width="3" style="1" customWidth="1"/>
    <col min="27" max="28" width="1.25" style="1" customWidth="1"/>
    <col min="29" max="29" width="0.75" style="1" customWidth="1"/>
    <col min="30" max="33" width="2.625" style="1" customWidth="1"/>
    <col min="34" max="34" width="3.25" style="1" customWidth="1"/>
    <col min="35" max="37" width="2.375" style="1" customWidth="1"/>
    <col min="38" max="38" width="3.25" style="1" customWidth="1"/>
    <col min="39" max="39" width="0.625" style="1" customWidth="1"/>
    <col min="40" max="40" width="3" style="1" customWidth="1"/>
    <col min="41" max="42" width="6" style="5" hidden="1" customWidth="1"/>
    <col min="43" max="43" width="12.625" style="7" hidden="1" customWidth="1"/>
    <col min="44" max="44" width="8.625" style="6" hidden="1" customWidth="1"/>
    <col min="45" max="47" width="3" style="1" customWidth="1"/>
    <col min="48" max="48" width="9" style="1" customWidth="1"/>
    <col min="49" max="16384" width="9" style="1"/>
  </cols>
  <sheetData>
    <row r="1" spans="2:45" ht="5.25" customHeight="1" x14ac:dyDescent="0.4"/>
    <row r="2" spans="2:45" ht="20.25" customHeight="1" x14ac:dyDescent="0.25">
      <c r="B2" s="55" t="s">
        <v>3</v>
      </c>
      <c r="C2" s="55"/>
      <c r="D2" s="55"/>
      <c r="E2" s="55"/>
      <c r="F2" s="56"/>
      <c r="G2" s="56"/>
      <c r="H2" s="56"/>
      <c r="I2" s="56"/>
      <c r="J2" s="56"/>
      <c r="K2" s="3"/>
      <c r="L2" s="55" t="s">
        <v>2</v>
      </c>
      <c r="M2" s="55"/>
      <c r="N2" s="55"/>
      <c r="O2" s="55"/>
      <c r="P2" s="56"/>
      <c r="Q2" s="56"/>
      <c r="R2" s="56"/>
      <c r="S2" s="56"/>
      <c r="T2" s="56"/>
      <c r="U2" s="56"/>
      <c r="V2" s="56"/>
      <c r="AE2" s="17"/>
      <c r="AF2" s="18"/>
      <c r="AG2" s="18"/>
      <c r="AH2" s="18"/>
      <c r="AI2" s="18"/>
      <c r="AJ2" s="18"/>
      <c r="AK2" s="18"/>
      <c r="AL2" s="19"/>
      <c r="AM2" s="5"/>
      <c r="AN2" s="5"/>
      <c r="AO2" s="7"/>
      <c r="AP2" s="6"/>
      <c r="AQ2" s="1"/>
      <c r="AR2" s="1"/>
    </row>
    <row r="3" spans="2:45" ht="13.5" customHeight="1" thickBot="1" x14ac:dyDescent="0.45">
      <c r="AE3" s="20"/>
      <c r="AF3" s="21"/>
      <c r="AG3" s="21"/>
      <c r="AH3" s="21"/>
      <c r="AI3" s="21"/>
      <c r="AJ3" s="21"/>
      <c r="AK3" s="21"/>
      <c r="AL3" s="22"/>
    </row>
    <row r="4" spans="2:45" ht="18.75" customHeight="1" thickBot="1" x14ac:dyDescent="0.3">
      <c r="B4" s="38" t="s">
        <v>9</v>
      </c>
      <c r="C4" s="39"/>
      <c r="D4" s="39"/>
      <c r="E4" s="39"/>
      <c r="F4" s="39"/>
      <c r="G4" s="39"/>
      <c r="H4" s="39"/>
      <c r="I4" s="39"/>
      <c r="J4" s="39"/>
      <c r="K4" s="40"/>
      <c r="M4" s="10" t="str">
        <f>IF(COUNTIF(AR11:AR70,2),"※患者IDが重複した症例があります。受持期間が違うことを確認してください。","")</f>
        <v/>
      </c>
      <c r="N4" s="9"/>
      <c r="AL4" s="11" t="s">
        <v>15</v>
      </c>
    </row>
    <row r="5" spans="2:45" ht="3.75" customHeight="1" x14ac:dyDescent="0.4"/>
    <row r="6" spans="2:45" ht="15.75" customHeight="1" x14ac:dyDescent="0.4">
      <c r="B6" s="4" t="s">
        <v>22</v>
      </c>
    </row>
    <row r="7" spans="2:45" ht="13.5" customHeight="1" x14ac:dyDescent="0.4">
      <c r="C7" s="4" t="s">
        <v>14</v>
      </c>
      <c r="D7" s="4"/>
      <c r="E7" s="4"/>
      <c r="F7" s="4"/>
      <c r="G7" s="4"/>
      <c r="H7" s="4"/>
      <c r="I7" s="4"/>
      <c r="J7" s="4"/>
      <c r="K7" s="4"/>
      <c r="L7" s="4"/>
      <c r="M7" s="4"/>
      <c r="N7" s="4"/>
      <c r="O7" s="4"/>
      <c r="Q7" s="4">
        <f>COUNTIF(AD11:AG70,"該当する")</f>
        <v>0</v>
      </c>
      <c r="R7" s="4" t="s">
        <v>1</v>
      </c>
      <c r="T7" s="4" t="s">
        <v>20</v>
      </c>
      <c r="U7" s="4"/>
      <c r="V7" s="4"/>
      <c r="W7" s="4"/>
      <c r="X7" s="4"/>
      <c r="Y7" s="4"/>
      <c r="Z7" s="4"/>
      <c r="AA7" s="4"/>
      <c r="AB7" s="4"/>
      <c r="AC7" s="4"/>
      <c r="AD7" s="4"/>
      <c r="AE7" s="4"/>
      <c r="AF7" s="4"/>
      <c r="AG7" s="4"/>
      <c r="AH7" s="4"/>
      <c r="AJ7" s="4">
        <f>COUNTIF(AO11:AO70,"TRUE")</f>
        <v>0</v>
      </c>
      <c r="AK7" s="4" t="s">
        <v>1</v>
      </c>
      <c r="AO7" s="7"/>
      <c r="AP7" s="6"/>
      <c r="AQ7" s="1"/>
      <c r="AR7" s="1"/>
    </row>
    <row r="8" spans="2:45" ht="13.5" customHeight="1" x14ac:dyDescent="0.4">
      <c r="C8" s="4" t="s">
        <v>17</v>
      </c>
      <c r="D8" s="4"/>
      <c r="E8" s="4"/>
      <c r="F8" s="4"/>
      <c r="G8" s="4"/>
      <c r="H8" s="4"/>
      <c r="I8" s="4"/>
      <c r="J8" s="4"/>
      <c r="K8" s="4"/>
      <c r="L8" s="4"/>
      <c r="M8" s="4"/>
      <c r="N8" s="4"/>
      <c r="O8" s="4"/>
      <c r="Q8" s="4">
        <f>COUNTIF(N11:Q70,"1型")</f>
        <v>0</v>
      </c>
      <c r="R8" s="4" t="s">
        <v>1</v>
      </c>
      <c r="T8" s="4" t="s">
        <v>21</v>
      </c>
      <c r="U8" s="4"/>
      <c r="V8" s="4"/>
      <c r="W8" s="4"/>
      <c r="X8" s="4"/>
      <c r="Y8" s="4"/>
      <c r="Z8" s="4"/>
      <c r="AA8" s="4"/>
      <c r="AB8" s="4"/>
      <c r="AC8" s="4"/>
      <c r="AD8" s="4"/>
      <c r="AE8" s="4"/>
      <c r="AF8" s="4"/>
      <c r="AG8" s="4"/>
      <c r="AH8" s="4"/>
      <c r="AJ8" s="4">
        <f>COUNTIF(AP11:AP70,"TRUE")</f>
        <v>0</v>
      </c>
      <c r="AK8" s="4" t="s">
        <v>1</v>
      </c>
      <c r="AO8" s="7"/>
      <c r="AP8" s="6"/>
      <c r="AQ8" s="1"/>
      <c r="AR8" s="1"/>
    </row>
    <row r="9" spans="2:45" ht="7.5" customHeight="1" x14ac:dyDescent="0.4"/>
    <row r="10" spans="2:45" ht="15.75" customHeight="1" x14ac:dyDescent="0.4">
      <c r="B10" s="63" t="s">
        <v>18</v>
      </c>
      <c r="C10" s="64"/>
      <c r="D10" s="63" t="s">
        <v>16</v>
      </c>
      <c r="E10" s="65"/>
      <c r="F10" s="65"/>
      <c r="G10" s="65"/>
      <c r="H10" s="64"/>
      <c r="I10" s="63" t="s">
        <v>5</v>
      </c>
      <c r="J10" s="65"/>
      <c r="K10" s="64"/>
      <c r="L10" s="63" t="s">
        <v>6</v>
      </c>
      <c r="M10" s="64"/>
      <c r="N10" s="63" t="s">
        <v>4</v>
      </c>
      <c r="O10" s="65"/>
      <c r="P10" s="65"/>
      <c r="Q10" s="64"/>
      <c r="R10" s="65" t="s">
        <v>8</v>
      </c>
      <c r="S10" s="65"/>
      <c r="T10" s="65"/>
      <c r="U10" s="65"/>
      <c r="V10" s="65"/>
      <c r="W10" s="65"/>
      <c r="X10" s="65"/>
      <c r="Y10" s="65"/>
      <c r="Z10" s="65"/>
      <c r="AA10" s="65"/>
      <c r="AB10" s="65"/>
      <c r="AC10" s="64"/>
      <c r="AD10" s="63" t="s">
        <v>19</v>
      </c>
      <c r="AE10" s="65"/>
      <c r="AF10" s="65"/>
      <c r="AG10" s="64"/>
      <c r="AH10" s="29" t="s">
        <v>23</v>
      </c>
      <c r="AI10" s="30"/>
      <c r="AJ10" s="30"/>
      <c r="AK10" s="30"/>
      <c r="AL10" s="31"/>
      <c r="AO10" s="12" t="s">
        <v>10</v>
      </c>
      <c r="AP10" s="12" t="s">
        <v>11</v>
      </c>
      <c r="AQ10" s="13" t="s">
        <v>12</v>
      </c>
      <c r="AR10" s="12" t="s">
        <v>13</v>
      </c>
      <c r="AS10" s="2"/>
    </row>
    <row r="11" spans="2:45" ht="17.25" customHeight="1" x14ac:dyDescent="0.2">
      <c r="B11" s="41">
        <v>1</v>
      </c>
      <c r="C11" s="42"/>
      <c r="D11" s="45"/>
      <c r="E11" s="46"/>
      <c r="F11" s="46"/>
      <c r="G11" s="46"/>
      <c r="H11" s="47"/>
      <c r="I11" s="51"/>
      <c r="J11" s="52"/>
      <c r="K11" s="66"/>
      <c r="L11" s="51"/>
      <c r="M11" s="52"/>
      <c r="N11" s="68" t="s">
        <v>0</v>
      </c>
      <c r="O11" s="69"/>
      <c r="P11" s="69"/>
      <c r="Q11" s="70"/>
      <c r="R11" s="57" t="s">
        <v>7</v>
      </c>
      <c r="S11" s="58"/>
      <c r="T11" s="58"/>
      <c r="U11" s="58"/>
      <c r="V11" s="58"/>
      <c r="W11" s="58"/>
      <c r="X11" s="58"/>
      <c r="Y11" s="58"/>
      <c r="Z11" s="58"/>
      <c r="AA11" s="58"/>
      <c r="AB11" s="58"/>
      <c r="AC11" s="59"/>
      <c r="AD11" s="32" t="s">
        <v>0</v>
      </c>
      <c r="AE11" s="33"/>
      <c r="AF11" s="33"/>
      <c r="AG11" s="34"/>
      <c r="AH11" s="23"/>
      <c r="AI11" s="24"/>
      <c r="AJ11" s="24"/>
      <c r="AK11" s="24"/>
      <c r="AL11" s="25"/>
      <c r="AO11" s="14" t="b">
        <v>0</v>
      </c>
      <c r="AP11" s="14" t="b">
        <v>0</v>
      </c>
      <c r="AQ11" s="15" t="str">
        <f>D11&amp;I11</f>
        <v/>
      </c>
      <c r="AR11" s="16" t="str">
        <f>IF(AQ11="","",COUNTIF($AQ$11:$AQ$70,AQ11))</f>
        <v/>
      </c>
    </row>
    <row r="12" spans="2:45" ht="9.75" customHeight="1" x14ac:dyDescent="0.4">
      <c r="B12" s="43"/>
      <c r="C12" s="44"/>
      <c r="D12" s="48"/>
      <c r="E12" s="49"/>
      <c r="F12" s="49"/>
      <c r="G12" s="49"/>
      <c r="H12" s="50"/>
      <c r="I12" s="53"/>
      <c r="J12" s="54"/>
      <c r="K12" s="67"/>
      <c r="L12" s="53"/>
      <c r="M12" s="54"/>
      <c r="N12" s="71"/>
      <c r="O12" s="72"/>
      <c r="P12" s="72"/>
      <c r="Q12" s="73"/>
      <c r="R12" s="60"/>
      <c r="S12" s="61"/>
      <c r="T12" s="61"/>
      <c r="U12" s="61"/>
      <c r="V12" s="61"/>
      <c r="W12" s="61"/>
      <c r="X12" s="61"/>
      <c r="Y12" s="61"/>
      <c r="Z12" s="61"/>
      <c r="AA12" s="61"/>
      <c r="AB12" s="61"/>
      <c r="AC12" s="62"/>
      <c r="AD12" s="35" t="str">
        <f>IF(AD11="該当しない","※概略に理由の記載要","")</f>
        <v/>
      </c>
      <c r="AE12" s="36"/>
      <c r="AF12" s="36"/>
      <c r="AG12" s="37"/>
      <c r="AH12" s="26"/>
      <c r="AI12" s="27"/>
      <c r="AJ12" s="27"/>
      <c r="AK12" s="27"/>
      <c r="AL12" s="28"/>
      <c r="AO12" s="14"/>
      <c r="AP12" s="14"/>
      <c r="AQ12" s="15"/>
      <c r="AR12" s="16"/>
    </row>
    <row r="13" spans="2:45" ht="17.25" customHeight="1" x14ac:dyDescent="0.2">
      <c r="B13" s="41">
        <v>2</v>
      </c>
      <c r="C13" s="42"/>
      <c r="D13" s="45"/>
      <c r="E13" s="46"/>
      <c r="F13" s="46"/>
      <c r="G13" s="46"/>
      <c r="H13" s="47"/>
      <c r="I13" s="51"/>
      <c r="J13" s="52"/>
      <c r="K13" s="52"/>
      <c r="L13" s="51"/>
      <c r="M13" s="52"/>
      <c r="N13" s="68" t="s">
        <v>0</v>
      </c>
      <c r="O13" s="69"/>
      <c r="P13" s="69"/>
      <c r="Q13" s="70"/>
      <c r="R13" s="57" t="s">
        <v>7</v>
      </c>
      <c r="S13" s="58"/>
      <c r="T13" s="58"/>
      <c r="U13" s="58"/>
      <c r="V13" s="58"/>
      <c r="W13" s="58"/>
      <c r="X13" s="58"/>
      <c r="Y13" s="58"/>
      <c r="Z13" s="58"/>
      <c r="AA13" s="58"/>
      <c r="AB13" s="58"/>
      <c r="AC13" s="59"/>
      <c r="AD13" s="32" t="s">
        <v>0</v>
      </c>
      <c r="AE13" s="33"/>
      <c r="AF13" s="33"/>
      <c r="AG13" s="34"/>
      <c r="AH13" s="23"/>
      <c r="AI13" s="24"/>
      <c r="AJ13" s="24"/>
      <c r="AK13" s="24"/>
      <c r="AL13" s="25"/>
      <c r="AO13" s="14" t="b">
        <v>0</v>
      </c>
      <c r="AP13" s="14" t="b">
        <v>0</v>
      </c>
      <c r="AQ13" s="15" t="str">
        <f>D13&amp;I13</f>
        <v/>
      </c>
      <c r="AR13" s="16" t="str">
        <f>IF(AQ13="","",COUNTIF($AQ$11:$AQ$70,AQ13))</f>
        <v/>
      </c>
    </row>
    <row r="14" spans="2:45" ht="9.75" customHeight="1" x14ac:dyDescent="0.4">
      <c r="B14" s="43"/>
      <c r="C14" s="44"/>
      <c r="D14" s="48"/>
      <c r="E14" s="49"/>
      <c r="F14" s="49"/>
      <c r="G14" s="49"/>
      <c r="H14" s="50"/>
      <c r="I14" s="53"/>
      <c r="J14" s="54"/>
      <c r="K14" s="54"/>
      <c r="L14" s="53"/>
      <c r="M14" s="54"/>
      <c r="N14" s="71"/>
      <c r="O14" s="72"/>
      <c r="P14" s="72"/>
      <c r="Q14" s="73"/>
      <c r="R14" s="60"/>
      <c r="S14" s="61"/>
      <c r="T14" s="61"/>
      <c r="U14" s="61"/>
      <c r="V14" s="61"/>
      <c r="W14" s="61"/>
      <c r="X14" s="61"/>
      <c r="Y14" s="61"/>
      <c r="Z14" s="61"/>
      <c r="AA14" s="61"/>
      <c r="AB14" s="61"/>
      <c r="AC14" s="62"/>
      <c r="AD14" s="35" t="str">
        <f>IF(AD13="該当しない","※概略に理由の記載要","")</f>
        <v/>
      </c>
      <c r="AE14" s="36"/>
      <c r="AF14" s="36"/>
      <c r="AG14" s="37"/>
      <c r="AH14" s="26"/>
      <c r="AI14" s="27"/>
      <c r="AJ14" s="27"/>
      <c r="AK14" s="27"/>
      <c r="AL14" s="28"/>
      <c r="AO14" s="14"/>
      <c r="AP14" s="14"/>
      <c r="AQ14" s="15"/>
      <c r="AR14" s="16"/>
    </row>
    <row r="15" spans="2:45" ht="17.25" customHeight="1" x14ac:dyDescent="0.2">
      <c r="B15" s="41">
        <v>3</v>
      </c>
      <c r="C15" s="42"/>
      <c r="D15" s="45"/>
      <c r="E15" s="46"/>
      <c r="F15" s="46"/>
      <c r="G15" s="46"/>
      <c r="H15" s="47"/>
      <c r="I15" s="51"/>
      <c r="J15" s="52"/>
      <c r="K15" s="52"/>
      <c r="L15" s="51"/>
      <c r="M15" s="52"/>
      <c r="N15" s="68" t="s">
        <v>0</v>
      </c>
      <c r="O15" s="69"/>
      <c r="P15" s="69"/>
      <c r="Q15" s="70"/>
      <c r="R15" s="57" t="s">
        <v>7</v>
      </c>
      <c r="S15" s="58"/>
      <c r="T15" s="58"/>
      <c r="U15" s="58"/>
      <c r="V15" s="58"/>
      <c r="W15" s="58"/>
      <c r="X15" s="58"/>
      <c r="Y15" s="58"/>
      <c r="Z15" s="58"/>
      <c r="AA15" s="58"/>
      <c r="AB15" s="58"/>
      <c r="AC15" s="59"/>
      <c r="AD15" s="32" t="s">
        <v>0</v>
      </c>
      <c r="AE15" s="33"/>
      <c r="AF15" s="33"/>
      <c r="AG15" s="34"/>
      <c r="AH15" s="23"/>
      <c r="AI15" s="24"/>
      <c r="AJ15" s="24"/>
      <c r="AK15" s="24"/>
      <c r="AL15" s="25"/>
      <c r="AO15" s="14" t="b">
        <v>0</v>
      </c>
      <c r="AP15" s="14" t="b">
        <v>0</v>
      </c>
      <c r="AQ15" s="15" t="str">
        <f>D15&amp;I15</f>
        <v/>
      </c>
      <c r="AR15" s="16" t="str">
        <f>IF(AQ15="","",COUNTIF($AQ$11:$AQ$70,AQ15))</f>
        <v/>
      </c>
    </row>
    <row r="16" spans="2:45" ht="9.75" customHeight="1" x14ac:dyDescent="0.4">
      <c r="B16" s="43"/>
      <c r="C16" s="44"/>
      <c r="D16" s="48"/>
      <c r="E16" s="49"/>
      <c r="F16" s="49"/>
      <c r="G16" s="49"/>
      <c r="H16" s="50"/>
      <c r="I16" s="53"/>
      <c r="J16" s="54"/>
      <c r="K16" s="54"/>
      <c r="L16" s="53"/>
      <c r="M16" s="54"/>
      <c r="N16" s="71"/>
      <c r="O16" s="72"/>
      <c r="P16" s="72"/>
      <c r="Q16" s="73"/>
      <c r="R16" s="60"/>
      <c r="S16" s="61"/>
      <c r="T16" s="61"/>
      <c r="U16" s="61"/>
      <c r="V16" s="61"/>
      <c r="W16" s="61"/>
      <c r="X16" s="61"/>
      <c r="Y16" s="61"/>
      <c r="Z16" s="61"/>
      <c r="AA16" s="61"/>
      <c r="AB16" s="61"/>
      <c r="AC16" s="62"/>
      <c r="AD16" s="35" t="str">
        <f>IF(AD15="該当しない","※概略に理由の記載要","")</f>
        <v/>
      </c>
      <c r="AE16" s="36"/>
      <c r="AF16" s="36"/>
      <c r="AG16" s="37"/>
      <c r="AH16" s="26"/>
      <c r="AI16" s="27"/>
      <c r="AJ16" s="27"/>
      <c r="AK16" s="27"/>
      <c r="AL16" s="28"/>
      <c r="AO16" s="14"/>
      <c r="AP16" s="14"/>
      <c r="AQ16" s="15"/>
      <c r="AR16" s="16"/>
    </row>
    <row r="17" spans="2:44" ht="17.25" customHeight="1" x14ac:dyDescent="0.2">
      <c r="B17" s="41">
        <v>4</v>
      </c>
      <c r="C17" s="42"/>
      <c r="D17" s="45"/>
      <c r="E17" s="46"/>
      <c r="F17" s="46"/>
      <c r="G17" s="46"/>
      <c r="H17" s="47"/>
      <c r="I17" s="51"/>
      <c r="J17" s="52"/>
      <c r="K17" s="52"/>
      <c r="L17" s="51"/>
      <c r="M17" s="52"/>
      <c r="N17" s="68" t="s">
        <v>0</v>
      </c>
      <c r="O17" s="69"/>
      <c r="P17" s="69"/>
      <c r="Q17" s="70"/>
      <c r="R17" s="57" t="s">
        <v>7</v>
      </c>
      <c r="S17" s="58"/>
      <c r="T17" s="58"/>
      <c r="U17" s="58"/>
      <c r="V17" s="58"/>
      <c r="W17" s="58"/>
      <c r="X17" s="58"/>
      <c r="Y17" s="58"/>
      <c r="Z17" s="58"/>
      <c r="AA17" s="58"/>
      <c r="AB17" s="58"/>
      <c r="AC17" s="59"/>
      <c r="AD17" s="32" t="s">
        <v>0</v>
      </c>
      <c r="AE17" s="33"/>
      <c r="AF17" s="33"/>
      <c r="AG17" s="34"/>
      <c r="AH17" s="23"/>
      <c r="AI17" s="24"/>
      <c r="AJ17" s="24"/>
      <c r="AK17" s="24"/>
      <c r="AL17" s="25"/>
      <c r="AO17" s="14" t="b">
        <v>0</v>
      </c>
      <c r="AP17" s="14" t="b">
        <v>0</v>
      </c>
      <c r="AQ17" s="15" t="str">
        <f>D17&amp;I17</f>
        <v/>
      </c>
      <c r="AR17" s="16" t="str">
        <f>IF(AQ17="","",COUNTIF($AQ$11:$AQ$70,AQ17))</f>
        <v/>
      </c>
    </row>
    <row r="18" spans="2:44" ht="9.75" customHeight="1" x14ac:dyDescent="0.4">
      <c r="B18" s="43"/>
      <c r="C18" s="44"/>
      <c r="D18" s="48"/>
      <c r="E18" s="49"/>
      <c r="F18" s="49"/>
      <c r="G18" s="49"/>
      <c r="H18" s="50"/>
      <c r="I18" s="53"/>
      <c r="J18" s="54"/>
      <c r="K18" s="54"/>
      <c r="L18" s="53"/>
      <c r="M18" s="54"/>
      <c r="N18" s="71"/>
      <c r="O18" s="72"/>
      <c r="P18" s="72"/>
      <c r="Q18" s="73"/>
      <c r="R18" s="60"/>
      <c r="S18" s="61"/>
      <c r="T18" s="61"/>
      <c r="U18" s="61"/>
      <c r="V18" s="61"/>
      <c r="W18" s="61"/>
      <c r="X18" s="61"/>
      <c r="Y18" s="61"/>
      <c r="Z18" s="61"/>
      <c r="AA18" s="61"/>
      <c r="AB18" s="61"/>
      <c r="AC18" s="62"/>
      <c r="AD18" s="35" t="str">
        <f>IF(AD17="該当しない","※概略に理由の記載要","")</f>
        <v/>
      </c>
      <c r="AE18" s="36"/>
      <c r="AF18" s="36"/>
      <c r="AG18" s="37"/>
      <c r="AH18" s="26"/>
      <c r="AI18" s="27"/>
      <c r="AJ18" s="27"/>
      <c r="AK18" s="27"/>
      <c r="AL18" s="28"/>
      <c r="AO18" s="14"/>
      <c r="AP18" s="14"/>
      <c r="AQ18" s="15"/>
      <c r="AR18" s="16"/>
    </row>
    <row r="19" spans="2:44" ht="17.25" customHeight="1" x14ac:dyDescent="0.2">
      <c r="B19" s="41">
        <v>5</v>
      </c>
      <c r="C19" s="42"/>
      <c r="D19" s="45"/>
      <c r="E19" s="46"/>
      <c r="F19" s="46"/>
      <c r="G19" s="46"/>
      <c r="H19" s="47"/>
      <c r="I19" s="51"/>
      <c r="J19" s="52"/>
      <c r="K19" s="52"/>
      <c r="L19" s="51"/>
      <c r="M19" s="52"/>
      <c r="N19" s="68" t="s">
        <v>0</v>
      </c>
      <c r="O19" s="69"/>
      <c r="P19" s="69"/>
      <c r="Q19" s="70"/>
      <c r="R19" s="57" t="s">
        <v>7</v>
      </c>
      <c r="S19" s="58"/>
      <c r="T19" s="58"/>
      <c r="U19" s="58"/>
      <c r="V19" s="58"/>
      <c r="W19" s="58"/>
      <c r="X19" s="58"/>
      <c r="Y19" s="58"/>
      <c r="Z19" s="58"/>
      <c r="AA19" s="58"/>
      <c r="AB19" s="58"/>
      <c r="AC19" s="59"/>
      <c r="AD19" s="32" t="s">
        <v>0</v>
      </c>
      <c r="AE19" s="33"/>
      <c r="AF19" s="33"/>
      <c r="AG19" s="34"/>
      <c r="AH19" s="23"/>
      <c r="AI19" s="24"/>
      <c r="AJ19" s="24"/>
      <c r="AK19" s="24"/>
      <c r="AL19" s="25"/>
      <c r="AO19" s="14" t="b">
        <v>0</v>
      </c>
      <c r="AP19" s="14" t="b">
        <v>0</v>
      </c>
      <c r="AQ19" s="15" t="str">
        <f>D19&amp;I19</f>
        <v/>
      </c>
      <c r="AR19" s="16" t="str">
        <f>IF(AQ19="","",COUNTIF($AQ$11:$AQ$70,AQ19))</f>
        <v/>
      </c>
    </row>
    <row r="20" spans="2:44" ht="9.75" customHeight="1" x14ac:dyDescent="0.4">
      <c r="B20" s="43"/>
      <c r="C20" s="44"/>
      <c r="D20" s="48"/>
      <c r="E20" s="49"/>
      <c r="F20" s="49"/>
      <c r="G20" s="49"/>
      <c r="H20" s="50"/>
      <c r="I20" s="53"/>
      <c r="J20" s="54"/>
      <c r="K20" s="54"/>
      <c r="L20" s="53"/>
      <c r="M20" s="54"/>
      <c r="N20" s="71"/>
      <c r="O20" s="72"/>
      <c r="P20" s="72"/>
      <c r="Q20" s="73"/>
      <c r="R20" s="60"/>
      <c r="S20" s="61"/>
      <c r="T20" s="61"/>
      <c r="U20" s="61"/>
      <c r="V20" s="61"/>
      <c r="W20" s="61"/>
      <c r="X20" s="61"/>
      <c r="Y20" s="61"/>
      <c r="Z20" s="61"/>
      <c r="AA20" s="61"/>
      <c r="AB20" s="61"/>
      <c r="AC20" s="62"/>
      <c r="AD20" s="35" t="str">
        <f>IF(AD19="該当しない","※概略に理由の記載要","")</f>
        <v/>
      </c>
      <c r="AE20" s="36"/>
      <c r="AF20" s="36"/>
      <c r="AG20" s="37"/>
      <c r="AH20" s="26"/>
      <c r="AI20" s="27"/>
      <c r="AJ20" s="27"/>
      <c r="AK20" s="27"/>
      <c r="AL20" s="28"/>
      <c r="AO20" s="14"/>
      <c r="AP20" s="14"/>
      <c r="AQ20" s="15"/>
      <c r="AR20" s="16"/>
    </row>
    <row r="21" spans="2:44" ht="17.25" customHeight="1" x14ac:dyDescent="0.2">
      <c r="B21" s="41">
        <v>6</v>
      </c>
      <c r="C21" s="42"/>
      <c r="D21" s="45"/>
      <c r="E21" s="46"/>
      <c r="F21" s="46"/>
      <c r="G21" s="46"/>
      <c r="H21" s="47"/>
      <c r="I21" s="51"/>
      <c r="J21" s="52"/>
      <c r="K21" s="52"/>
      <c r="L21" s="51"/>
      <c r="M21" s="52"/>
      <c r="N21" s="68" t="s">
        <v>0</v>
      </c>
      <c r="O21" s="69"/>
      <c r="P21" s="69"/>
      <c r="Q21" s="70"/>
      <c r="R21" s="57" t="s">
        <v>7</v>
      </c>
      <c r="S21" s="58"/>
      <c r="T21" s="58"/>
      <c r="U21" s="58"/>
      <c r="V21" s="58"/>
      <c r="W21" s="58"/>
      <c r="X21" s="58"/>
      <c r="Y21" s="58"/>
      <c r="Z21" s="58"/>
      <c r="AA21" s="58"/>
      <c r="AB21" s="58"/>
      <c r="AC21" s="59"/>
      <c r="AD21" s="32" t="s">
        <v>0</v>
      </c>
      <c r="AE21" s="33"/>
      <c r="AF21" s="33"/>
      <c r="AG21" s="34"/>
      <c r="AH21" s="23"/>
      <c r="AI21" s="24"/>
      <c r="AJ21" s="24"/>
      <c r="AK21" s="24"/>
      <c r="AL21" s="25"/>
      <c r="AO21" s="14" t="b">
        <v>0</v>
      </c>
      <c r="AP21" s="14" t="b">
        <v>0</v>
      </c>
      <c r="AQ21" s="15" t="str">
        <f>D21&amp;I21</f>
        <v/>
      </c>
      <c r="AR21" s="16" t="str">
        <f>IF(AQ21="","",COUNTIF($AQ$11:$AQ$70,AQ21))</f>
        <v/>
      </c>
    </row>
    <row r="22" spans="2:44" ht="9.75" customHeight="1" x14ac:dyDescent="0.4">
      <c r="B22" s="43"/>
      <c r="C22" s="44"/>
      <c r="D22" s="48"/>
      <c r="E22" s="49"/>
      <c r="F22" s="49"/>
      <c r="G22" s="49"/>
      <c r="H22" s="50"/>
      <c r="I22" s="53"/>
      <c r="J22" s="54"/>
      <c r="K22" s="54"/>
      <c r="L22" s="53"/>
      <c r="M22" s="54"/>
      <c r="N22" s="71"/>
      <c r="O22" s="72"/>
      <c r="P22" s="72"/>
      <c r="Q22" s="73"/>
      <c r="R22" s="60"/>
      <c r="S22" s="61"/>
      <c r="T22" s="61"/>
      <c r="U22" s="61"/>
      <c r="V22" s="61"/>
      <c r="W22" s="61"/>
      <c r="X22" s="61"/>
      <c r="Y22" s="61"/>
      <c r="Z22" s="61"/>
      <c r="AA22" s="61"/>
      <c r="AB22" s="61"/>
      <c r="AC22" s="62"/>
      <c r="AD22" s="35" t="str">
        <f>IF(AD21="該当しない","※概略に理由の記載要","")</f>
        <v/>
      </c>
      <c r="AE22" s="36"/>
      <c r="AF22" s="36"/>
      <c r="AG22" s="37"/>
      <c r="AH22" s="26"/>
      <c r="AI22" s="27"/>
      <c r="AJ22" s="27"/>
      <c r="AK22" s="27"/>
      <c r="AL22" s="28"/>
      <c r="AO22" s="14"/>
      <c r="AP22" s="14"/>
      <c r="AQ22" s="15"/>
      <c r="AR22" s="16"/>
    </row>
    <row r="23" spans="2:44" ht="17.25" customHeight="1" x14ac:dyDescent="0.2">
      <c r="B23" s="41">
        <v>7</v>
      </c>
      <c r="C23" s="42"/>
      <c r="D23" s="45"/>
      <c r="E23" s="46"/>
      <c r="F23" s="46"/>
      <c r="G23" s="46"/>
      <c r="H23" s="47"/>
      <c r="I23" s="51"/>
      <c r="J23" s="52"/>
      <c r="K23" s="52"/>
      <c r="L23" s="51"/>
      <c r="M23" s="52"/>
      <c r="N23" s="68" t="s">
        <v>0</v>
      </c>
      <c r="O23" s="69"/>
      <c r="P23" s="69"/>
      <c r="Q23" s="70"/>
      <c r="R23" s="57" t="s">
        <v>7</v>
      </c>
      <c r="S23" s="58"/>
      <c r="T23" s="58"/>
      <c r="U23" s="58"/>
      <c r="V23" s="58"/>
      <c r="W23" s="58"/>
      <c r="X23" s="58"/>
      <c r="Y23" s="58"/>
      <c r="Z23" s="58"/>
      <c r="AA23" s="58"/>
      <c r="AB23" s="58"/>
      <c r="AC23" s="59"/>
      <c r="AD23" s="32" t="s">
        <v>0</v>
      </c>
      <c r="AE23" s="33"/>
      <c r="AF23" s="33"/>
      <c r="AG23" s="34"/>
      <c r="AH23" s="23"/>
      <c r="AI23" s="24"/>
      <c r="AJ23" s="24"/>
      <c r="AK23" s="24"/>
      <c r="AL23" s="25"/>
      <c r="AO23" s="14" t="b">
        <v>0</v>
      </c>
      <c r="AP23" s="14" t="b">
        <v>0</v>
      </c>
      <c r="AQ23" s="15" t="str">
        <f>D23&amp;I23</f>
        <v/>
      </c>
      <c r="AR23" s="16" t="str">
        <f>IF(AQ23="","",COUNTIF($AQ$11:$AQ$70,AQ23))</f>
        <v/>
      </c>
    </row>
    <row r="24" spans="2:44" ht="9.75" customHeight="1" x14ac:dyDescent="0.4">
      <c r="B24" s="43"/>
      <c r="C24" s="44"/>
      <c r="D24" s="48"/>
      <c r="E24" s="49"/>
      <c r="F24" s="49"/>
      <c r="G24" s="49"/>
      <c r="H24" s="50"/>
      <c r="I24" s="53"/>
      <c r="J24" s="54"/>
      <c r="K24" s="54"/>
      <c r="L24" s="53"/>
      <c r="M24" s="54"/>
      <c r="N24" s="71"/>
      <c r="O24" s="72"/>
      <c r="P24" s="72"/>
      <c r="Q24" s="73"/>
      <c r="R24" s="60"/>
      <c r="S24" s="61"/>
      <c r="T24" s="61"/>
      <c r="U24" s="61"/>
      <c r="V24" s="61"/>
      <c r="W24" s="61"/>
      <c r="X24" s="61"/>
      <c r="Y24" s="61"/>
      <c r="Z24" s="61"/>
      <c r="AA24" s="61"/>
      <c r="AB24" s="61"/>
      <c r="AC24" s="62"/>
      <c r="AD24" s="35" t="str">
        <f>IF(AD23="該当しない","※概略に理由の記載要","")</f>
        <v/>
      </c>
      <c r="AE24" s="36"/>
      <c r="AF24" s="36"/>
      <c r="AG24" s="37"/>
      <c r="AH24" s="26"/>
      <c r="AI24" s="27"/>
      <c r="AJ24" s="27"/>
      <c r="AK24" s="27"/>
      <c r="AL24" s="28"/>
      <c r="AO24" s="14"/>
      <c r="AP24" s="14"/>
      <c r="AQ24" s="15"/>
      <c r="AR24" s="16"/>
    </row>
    <row r="25" spans="2:44" ht="17.25" customHeight="1" x14ac:dyDescent="0.2">
      <c r="B25" s="41">
        <v>8</v>
      </c>
      <c r="C25" s="42"/>
      <c r="D25" s="45"/>
      <c r="E25" s="46"/>
      <c r="F25" s="46"/>
      <c r="G25" s="46"/>
      <c r="H25" s="47"/>
      <c r="I25" s="51"/>
      <c r="J25" s="52"/>
      <c r="K25" s="52"/>
      <c r="L25" s="51"/>
      <c r="M25" s="52"/>
      <c r="N25" s="68" t="s">
        <v>0</v>
      </c>
      <c r="O25" s="69"/>
      <c r="P25" s="69"/>
      <c r="Q25" s="70"/>
      <c r="R25" s="57" t="s">
        <v>7</v>
      </c>
      <c r="S25" s="58"/>
      <c r="T25" s="58"/>
      <c r="U25" s="58"/>
      <c r="V25" s="58"/>
      <c r="W25" s="58"/>
      <c r="X25" s="58"/>
      <c r="Y25" s="58"/>
      <c r="Z25" s="58"/>
      <c r="AA25" s="58"/>
      <c r="AB25" s="58"/>
      <c r="AC25" s="59"/>
      <c r="AD25" s="32" t="s">
        <v>0</v>
      </c>
      <c r="AE25" s="33"/>
      <c r="AF25" s="33"/>
      <c r="AG25" s="34"/>
      <c r="AH25" s="23"/>
      <c r="AI25" s="24"/>
      <c r="AJ25" s="24"/>
      <c r="AK25" s="24"/>
      <c r="AL25" s="25"/>
      <c r="AO25" s="14" t="b">
        <v>0</v>
      </c>
      <c r="AP25" s="14" t="b">
        <v>0</v>
      </c>
      <c r="AQ25" s="15" t="str">
        <f>D25&amp;I25</f>
        <v/>
      </c>
      <c r="AR25" s="16" t="str">
        <f>IF(AQ25="","",COUNTIF($AQ$11:$AQ$70,AQ25))</f>
        <v/>
      </c>
    </row>
    <row r="26" spans="2:44" ht="9.75" customHeight="1" x14ac:dyDescent="0.4">
      <c r="B26" s="43"/>
      <c r="C26" s="44"/>
      <c r="D26" s="48"/>
      <c r="E26" s="49"/>
      <c r="F26" s="49"/>
      <c r="G26" s="49"/>
      <c r="H26" s="50"/>
      <c r="I26" s="53"/>
      <c r="J26" s="54"/>
      <c r="K26" s="54"/>
      <c r="L26" s="53"/>
      <c r="M26" s="54"/>
      <c r="N26" s="71"/>
      <c r="O26" s="72"/>
      <c r="P26" s="72"/>
      <c r="Q26" s="73"/>
      <c r="R26" s="60"/>
      <c r="S26" s="61"/>
      <c r="T26" s="61"/>
      <c r="U26" s="61"/>
      <c r="V26" s="61"/>
      <c r="W26" s="61"/>
      <c r="X26" s="61"/>
      <c r="Y26" s="61"/>
      <c r="Z26" s="61"/>
      <c r="AA26" s="61"/>
      <c r="AB26" s="61"/>
      <c r="AC26" s="62"/>
      <c r="AD26" s="35" t="str">
        <f>IF(AD25="該当しない","※概略に理由の記載要","")</f>
        <v/>
      </c>
      <c r="AE26" s="36"/>
      <c r="AF26" s="36"/>
      <c r="AG26" s="37"/>
      <c r="AH26" s="26"/>
      <c r="AI26" s="27"/>
      <c r="AJ26" s="27"/>
      <c r="AK26" s="27"/>
      <c r="AL26" s="28"/>
      <c r="AO26" s="14"/>
      <c r="AP26" s="14"/>
      <c r="AQ26" s="15"/>
      <c r="AR26" s="16"/>
    </row>
    <row r="27" spans="2:44" ht="17.25" customHeight="1" x14ac:dyDescent="0.2">
      <c r="B27" s="41">
        <v>9</v>
      </c>
      <c r="C27" s="42"/>
      <c r="D27" s="45"/>
      <c r="E27" s="46"/>
      <c r="F27" s="46"/>
      <c r="G27" s="46"/>
      <c r="H27" s="47"/>
      <c r="I27" s="51"/>
      <c r="J27" s="52"/>
      <c r="K27" s="52"/>
      <c r="L27" s="51"/>
      <c r="M27" s="52"/>
      <c r="N27" s="68" t="s">
        <v>0</v>
      </c>
      <c r="O27" s="69"/>
      <c r="P27" s="69"/>
      <c r="Q27" s="70"/>
      <c r="R27" s="57" t="s">
        <v>7</v>
      </c>
      <c r="S27" s="58"/>
      <c r="T27" s="58"/>
      <c r="U27" s="58"/>
      <c r="V27" s="58"/>
      <c r="W27" s="58"/>
      <c r="X27" s="58"/>
      <c r="Y27" s="58"/>
      <c r="Z27" s="58"/>
      <c r="AA27" s="58"/>
      <c r="AB27" s="58"/>
      <c r="AC27" s="59"/>
      <c r="AD27" s="32" t="s">
        <v>0</v>
      </c>
      <c r="AE27" s="33"/>
      <c r="AF27" s="33"/>
      <c r="AG27" s="34"/>
      <c r="AH27" s="23"/>
      <c r="AI27" s="24"/>
      <c r="AJ27" s="24"/>
      <c r="AK27" s="24"/>
      <c r="AL27" s="25"/>
      <c r="AO27" s="14" t="b">
        <v>0</v>
      </c>
      <c r="AP27" s="14" t="b">
        <v>0</v>
      </c>
      <c r="AQ27" s="15" t="str">
        <f>D27&amp;I27</f>
        <v/>
      </c>
      <c r="AR27" s="16" t="str">
        <f>IF(AQ27="","",COUNTIF($AQ$11:$AQ$70,AQ27))</f>
        <v/>
      </c>
    </row>
    <row r="28" spans="2:44" ht="9.75" customHeight="1" x14ac:dyDescent="0.4">
      <c r="B28" s="43"/>
      <c r="C28" s="44"/>
      <c r="D28" s="48"/>
      <c r="E28" s="49"/>
      <c r="F28" s="49"/>
      <c r="G28" s="49"/>
      <c r="H28" s="50"/>
      <c r="I28" s="53"/>
      <c r="J28" s="54"/>
      <c r="K28" s="54"/>
      <c r="L28" s="53"/>
      <c r="M28" s="54"/>
      <c r="N28" s="71"/>
      <c r="O28" s="72"/>
      <c r="P28" s="72"/>
      <c r="Q28" s="73"/>
      <c r="R28" s="60"/>
      <c r="S28" s="61"/>
      <c r="T28" s="61"/>
      <c r="U28" s="61"/>
      <c r="V28" s="61"/>
      <c r="W28" s="61"/>
      <c r="X28" s="61"/>
      <c r="Y28" s="61"/>
      <c r="Z28" s="61"/>
      <c r="AA28" s="61"/>
      <c r="AB28" s="61"/>
      <c r="AC28" s="62"/>
      <c r="AD28" s="35" t="str">
        <f>IF(AD27="該当しない","※概略に理由の記載要","")</f>
        <v/>
      </c>
      <c r="AE28" s="36"/>
      <c r="AF28" s="36"/>
      <c r="AG28" s="37"/>
      <c r="AH28" s="26"/>
      <c r="AI28" s="27"/>
      <c r="AJ28" s="27"/>
      <c r="AK28" s="27"/>
      <c r="AL28" s="28"/>
      <c r="AO28" s="14"/>
      <c r="AP28" s="14"/>
      <c r="AQ28" s="15"/>
      <c r="AR28" s="16"/>
    </row>
    <row r="29" spans="2:44" ht="17.25" customHeight="1" x14ac:dyDescent="0.2">
      <c r="B29" s="41">
        <v>10</v>
      </c>
      <c r="C29" s="42"/>
      <c r="D29" s="45"/>
      <c r="E29" s="46"/>
      <c r="F29" s="46"/>
      <c r="G29" s="46"/>
      <c r="H29" s="47"/>
      <c r="I29" s="51"/>
      <c r="J29" s="52"/>
      <c r="K29" s="52"/>
      <c r="L29" s="51"/>
      <c r="M29" s="52"/>
      <c r="N29" s="68" t="s">
        <v>0</v>
      </c>
      <c r="O29" s="69"/>
      <c r="P29" s="69"/>
      <c r="Q29" s="70"/>
      <c r="R29" s="57" t="s">
        <v>7</v>
      </c>
      <c r="S29" s="58"/>
      <c r="T29" s="58"/>
      <c r="U29" s="58"/>
      <c r="V29" s="58"/>
      <c r="W29" s="58"/>
      <c r="X29" s="58"/>
      <c r="Y29" s="58"/>
      <c r="Z29" s="58"/>
      <c r="AA29" s="58"/>
      <c r="AB29" s="58"/>
      <c r="AC29" s="59"/>
      <c r="AD29" s="32" t="s">
        <v>0</v>
      </c>
      <c r="AE29" s="33"/>
      <c r="AF29" s="33"/>
      <c r="AG29" s="34"/>
      <c r="AH29" s="23"/>
      <c r="AI29" s="24"/>
      <c r="AJ29" s="24"/>
      <c r="AK29" s="24"/>
      <c r="AL29" s="25"/>
      <c r="AO29" s="14" t="b">
        <v>0</v>
      </c>
      <c r="AP29" s="14" t="b">
        <v>0</v>
      </c>
      <c r="AQ29" s="15" t="str">
        <f>D29&amp;I29</f>
        <v/>
      </c>
      <c r="AR29" s="16" t="str">
        <f>IF(AQ29="","",COUNTIF($AQ$11:$AQ$70,AQ29))</f>
        <v/>
      </c>
    </row>
    <row r="30" spans="2:44" ht="9.75" customHeight="1" x14ac:dyDescent="0.4">
      <c r="B30" s="43"/>
      <c r="C30" s="44"/>
      <c r="D30" s="48"/>
      <c r="E30" s="49"/>
      <c r="F30" s="49"/>
      <c r="G30" s="49"/>
      <c r="H30" s="50"/>
      <c r="I30" s="53"/>
      <c r="J30" s="54"/>
      <c r="K30" s="54"/>
      <c r="L30" s="53"/>
      <c r="M30" s="54"/>
      <c r="N30" s="71"/>
      <c r="O30" s="72"/>
      <c r="P30" s="72"/>
      <c r="Q30" s="73"/>
      <c r="R30" s="60"/>
      <c r="S30" s="61"/>
      <c r="T30" s="61"/>
      <c r="U30" s="61"/>
      <c r="V30" s="61"/>
      <c r="W30" s="61"/>
      <c r="X30" s="61"/>
      <c r="Y30" s="61"/>
      <c r="Z30" s="61"/>
      <c r="AA30" s="61"/>
      <c r="AB30" s="61"/>
      <c r="AC30" s="62"/>
      <c r="AD30" s="35" t="str">
        <f>IF(AD29="該当しない","※概略に理由の記載要","")</f>
        <v/>
      </c>
      <c r="AE30" s="36"/>
      <c r="AF30" s="36"/>
      <c r="AG30" s="37"/>
      <c r="AH30" s="26"/>
      <c r="AI30" s="27"/>
      <c r="AJ30" s="27"/>
      <c r="AK30" s="27"/>
      <c r="AL30" s="28"/>
      <c r="AO30" s="14"/>
      <c r="AP30" s="14"/>
      <c r="AQ30" s="15"/>
      <c r="AR30" s="16"/>
    </row>
    <row r="31" spans="2:44" ht="17.25" customHeight="1" x14ac:dyDescent="0.2">
      <c r="B31" s="41">
        <v>11</v>
      </c>
      <c r="C31" s="42"/>
      <c r="D31" s="45"/>
      <c r="E31" s="46"/>
      <c r="F31" s="46"/>
      <c r="G31" s="46"/>
      <c r="H31" s="47"/>
      <c r="I31" s="51"/>
      <c r="J31" s="52"/>
      <c r="K31" s="52"/>
      <c r="L31" s="51"/>
      <c r="M31" s="52"/>
      <c r="N31" s="68" t="s">
        <v>0</v>
      </c>
      <c r="O31" s="69"/>
      <c r="P31" s="69"/>
      <c r="Q31" s="70"/>
      <c r="R31" s="57" t="s">
        <v>7</v>
      </c>
      <c r="S31" s="58"/>
      <c r="T31" s="58"/>
      <c r="U31" s="58"/>
      <c r="V31" s="58"/>
      <c r="W31" s="58"/>
      <c r="X31" s="58"/>
      <c r="Y31" s="58"/>
      <c r="Z31" s="58"/>
      <c r="AA31" s="58"/>
      <c r="AB31" s="58"/>
      <c r="AC31" s="59"/>
      <c r="AD31" s="32" t="s">
        <v>0</v>
      </c>
      <c r="AE31" s="33"/>
      <c r="AF31" s="33"/>
      <c r="AG31" s="34"/>
      <c r="AH31" s="23"/>
      <c r="AI31" s="24"/>
      <c r="AJ31" s="24"/>
      <c r="AK31" s="24"/>
      <c r="AL31" s="25"/>
      <c r="AO31" s="14" t="b">
        <v>0</v>
      </c>
      <c r="AP31" s="14" t="b">
        <v>0</v>
      </c>
      <c r="AQ31" s="15" t="str">
        <f>D31&amp;I31</f>
        <v/>
      </c>
      <c r="AR31" s="16" t="str">
        <f>IF(AQ31="","",COUNTIF($AQ$11:$AQ$70,AQ31))</f>
        <v/>
      </c>
    </row>
    <row r="32" spans="2:44" ht="9.75" customHeight="1" x14ac:dyDescent="0.4">
      <c r="B32" s="43"/>
      <c r="C32" s="44"/>
      <c r="D32" s="48"/>
      <c r="E32" s="49"/>
      <c r="F32" s="49"/>
      <c r="G32" s="49"/>
      <c r="H32" s="50"/>
      <c r="I32" s="53"/>
      <c r="J32" s="54"/>
      <c r="K32" s="54"/>
      <c r="L32" s="53"/>
      <c r="M32" s="54"/>
      <c r="N32" s="71"/>
      <c r="O32" s="72"/>
      <c r="P32" s="72"/>
      <c r="Q32" s="73"/>
      <c r="R32" s="60"/>
      <c r="S32" s="61"/>
      <c r="T32" s="61"/>
      <c r="U32" s="61"/>
      <c r="V32" s="61"/>
      <c r="W32" s="61"/>
      <c r="X32" s="61"/>
      <c r="Y32" s="61"/>
      <c r="Z32" s="61"/>
      <c r="AA32" s="61"/>
      <c r="AB32" s="61"/>
      <c r="AC32" s="62"/>
      <c r="AD32" s="35" t="str">
        <f>IF(AD31="該当しない","※概略に理由の記載要","")</f>
        <v/>
      </c>
      <c r="AE32" s="36"/>
      <c r="AF32" s="36"/>
      <c r="AG32" s="37"/>
      <c r="AH32" s="26"/>
      <c r="AI32" s="27"/>
      <c r="AJ32" s="27"/>
      <c r="AK32" s="27"/>
      <c r="AL32" s="28"/>
      <c r="AO32" s="14"/>
      <c r="AP32" s="14"/>
      <c r="AQ32" s="15"/>
      <c r="AR32" s="16"/>
    </row>
    <row r="33" spans="2:44" ht="17.25" customHeight="1" x14ac:dyDescent="0.2">
      <c r="B33" s="41">
        <v>12</v>
      </c>
      <c r="C33" s="42"/>
      <c r="D33" s="45"/>
      <c r="E33" s="46"/>
      <c r="F33" s="46"/>
      <c r="G33" s="46"/>
      <c r="H33" s="47"/>
      <c r="I33" s="51"/>
      <c r="J33" s="52"/>
      <c r="K33" s="52"/>
      <c r="L33" s="51"/>
      <c r="M33" s="52"/>
      <c r="N33" s="68" t="s">
        <v>0</v>
      </c>
      <c r="O33" s="69"/>
      <c r="P33" s="69"/>
      <c r="Q33" s="70"/>
      <c r="R33" s="57" t="s">
        <v>7</v>
      </c>
      <c r="S33" s="58"/>
      <c r="T33" s="58"/>
      <c r="U33" s="58"/>
      <c r="V33" s="58"/>
      <c r="W33" s="58"/>
      <c r="X33" s="58"/>
      <c r="Y33" s="58"/>
      <c r="Z33" s="58"/>
      <c r="AA33" s="58"/>
      <c r="AB33" s="58"/>
      <c r="AC33" s="59"/>
      <c r="AD33" s="32" t="s">
        <v>0</v>
      </c>
      <c r="AE33" s="33"/>
      <c r="AF33" s="33"/>
      <c r="AG33" s="34"/>
      <c r="AH33" s="23"/>
      <c r="AI33" s="24"/>
      <c r="AJ33" s="24"/>
      <c r="AK33" s="24"/>
      <c r="AL33" s="25"/>
      <c r="AO33" s="14" t="b">
        <v>0</v>
      </c>
      <c r="AP33" s="14" t="b">
        <v>0</v>
      </c>
      <c r="AQ33" s="15" t="str">
        <f>D33&amp;I33</f>
        <v/>
      </c>
      <c r="AR33" s="16" t="str">
        <f>IF(AQ33="","",COUNTIF($AQ$11:$AQ$70,AQ33))</f>
        <v/>
      </c>
    </row>
    <row r="34" spans="2:44" ht="9.75" customHeight="1" x14ac:dyDescent="0.4">
      <c r="B34" s="43"/>
      <c r="C34" s="44"/>
      <c r="D34" s="48"/>
      <c r="E34" s="49"/>
      <c r="F34" s="49"/>
      <c r="G34" s="49"/>
      <c r="H34" s="50"/>
      <c r="I34" s="53"/>
      <c r="J34" s="54"/>
      <c r="K34" s="54"/>
      <c r="L34" s="53"/>
      <c r="M34" s="54"/>
      <c r="N34" s="71"/>
      <c r="O34" s="72"/>
      <c r="P34" s="72"/>
      <c r="Q34" s="73"/>
      <c r="R34" s="60"/>
      <c r="S34" s="61"/>
      <c r="T34" s="61"/>
      <c r="U34" s="61"/>
      <c r="V34" s="61"/>
      <c r="W34" s="61"/>
      <c r="X34" s="61"/>
      <c r="Y34" s="61"/>
      <c r="Z34" s="61"/>
      <c r="AA34" s="61"/>
      <c r="AB34" s="61"/>
      <c r="AC34" s="62"/>
      <c r="AD34" s="35" t="str">
        <f>IF(AD33="該当しない","※概略に理由の記載要","")</f>
        <v/>
      </c>
      <c r="AE34" s="36"/>
      <c r="AF34" s="36"/>
      <c r="AG34" s="37"/>
      <c r="AH34" s="26"/>
      <c r="AI34" s="27"/>
      <c r="AJ34" s="27"/>
      <c r="AK34" s="27"/>
      <c r="AL34" s="28"/>
      <c r="AO34" s="14"/>
      <c r="AP34" s="14"/>
      <c r="AQ34" s="15"/>
      <c r="AR34" s="16"/>
    </row>
    <row r="35" spans="2:44" ht="17.25" customHeight="1" x14ac:dyDescent="0.2">
      <c r="B35" s="41">
        <v>13</v>
      </c>
      <c r="C35" s="42"/>
      <c r="D35" s="45"/>
      <c r="E35" s="46"/>
      <c r="F35" s="46"/>
      <c r="G35" s="46"/>
      <c r="H35" s="47"/>
      <c r="I35" s="51"/>
      <c r="J35" s="52"/>
      <c r="K35" s="52"/>
      <c r="L35" s="51"/>
      <c r="M35" s="52"/>
      <c r="N35" s="68" t="s">
        <v>0</v>
      </c>
      <c r="O35" s="69"/>
      <c r="P35" s="69"/>
      <c r="Q35" s="70"/>
      <c r="R35" s="57" t="s">
        <v>7</v>
      </c>
      <c r="S35" s="58"/>
      <c r="T35" s="58"/>
      <c r="U35" s="58"/>
      <c r="V35" s="58"/>
      <c r="W35" s="58"/>
      <c r="X35" s="58"/>
      <c r="Y35" s="58"/>
      <c r="Z35" s="58"/>
      <c r="AA35" s="58"/>
      <c r="AB35" s="58"/>
      <c r="AC35" s="59"/>
      <c r="AD35" s="32" t="s">
        <v>0</v>
      </c>
      <c r="AE35" s="33"/>
      <c r="AF35" s="33"/>
      <c r="AG35" s="34"/>
      <c r="AH35" s="23"/>
      <c r="AI35" s="24"/>
      <c r="AJ35" s="24"/>
      <c r="AK35" s="24"/>
      <c r="AL35" s="25"/>
      <c r="AO35" s="14" t="b">
        <v>0</v>
      </c>
      <c r="AP35" s="14" t="b">
        <v>0</v>
      </c>
      <c r="AQ35" s="15" t="str">
        <f>D35&amp;I35</f>
        <v/>
      </c>
      <c r="AR35" s="16" t="str">
        <f>IF(AQ35="","",COUNTIF($AQ$11:$AQ$70,AQ35))</f>
        <v/>
      </c>
    </row>
    <row r="36" spans="2:44" ht="9.75" customHeight="1" x14ac:dyDescent="0.4">
      <c r="B36" s="43"/>
      <c r="C36" s="44"/>
      <c r="D36" s="48"/>
      <c r="E36" s="49"/>
      <c r="F36" s="49"/>
      <c r="G36" s="49"/>
      <c r="H36" s="50"/>
      <c r="I36" s="53"/>
      <c r="J36" s="54"/>
      <c r="K36" s="54"/>
      <c r="L36" s="53"/>
      <c r="M36" s="54"/>
      <c r="N36" s="71"/>
      <c r="O36" s="72"/>
      <c r="P36" s="72"/>
      <c r="Q36" s="73"/>
      <c r="R36" s="60"/>
      <c r="S36" s="61"/>
      <c r="T36" s="61"/>
      <c r="U36" s="61"/>
      <c r="V36" s="61"/>
      <c r="W36" s="61"/>
      <c r="X36" s="61"/>
      <c r="Y36" s="61"/>
      <c r="Z36" s="61"/>
      <c r="AA36" s="61"/>
      <c r="AB36" s="61"/>
      <c r="AC36" s="62"/>
      <c r="AD36" s="35" t="str">
        <f>IF(AD35="該当しない","※概略に理由の記載要","")</f>
        <v/>
      </c>
      <c r="AE36" s="36"/>
      <c r="AF36" s="36"/>
      <c r="AG36" s="37"/>
      <c r="AH36" s="26"/>
      <c r="AI36" s="27"/>
      <c r="AJ36" s="27"/>
      <c r="AK36" s="27"/>
      <c r="AL36" s="28"/>
      <c r="AO36" s="14"/>
      <c r="AP36" s="14"/>
      <c r="AQ36" s="15"/>
      <c r="AR36" s="16"/>
    </row>
    <row r="37" spans="2:44" ht="17.25" customHeight="1" x14ac:dyDescent="0.2">
      <c r="B37" s="41">
        <v>14</v>
      </c>
      <c r="C37" s="42"/>
      <c r="D37" s="45"/>
      <c r="E37" s="46"/>
      <c r="F37" s="46"/>
      <c r="G37" s="46"/>
      <c r="H37" s="47"/>
      <c r="I37" s="51"/>
      <c r="J37" s="52"/>
      <c r="K37" s="52"/>
      <c r="L37" s="51"/>
      <c r="M37" s="52"/>
      <c r="N37" s="68" t="s">
        <v>0</v>
      </c>
      <c r="O37" s="69"/>
      <c r="P37" s="69"/>
      <c r="Q37" s="70"/>
      <c r="R37" s="57" t="s">
        <v>7</v>
      </c>
      <c r="S37" s="58"/>
      <c r="T37" s="58"/>
      <c r="U37" s="58"/>
      <c r="V37" s="58"/>
      <c r="W37" s="58"/>
      <c r="X37" s="58"/>
      <c r="Y37" s="58"/>
      <c r="Z37" s="58"/>
      <c r="AA37" s="58"/>
      <c r="AB37" s="58"/>
      <c r="AC37" s="59"/>
      <c r="AD37" s="32" t="s">
        <v>0</v>
      </c>
      <c r="AE37" s="33"/>
      <c r="AF37" s="33"/>
      <c r="AG37" s="34"/>
      <c r="AH37" s="23"/>
      <c r="AI37" s="24"/>
      <c r="AJ37" s="24"/>
      <c r="AK37" s="24"/>
      <c r="AL37" s="25"/>
      <c r="AO37" s="14" t="b">
        <v>0</v>
      </c>
      <c r="AP37" s="14" t="b">
        <v>0</v>
      </c>
      <c r="AQ37" s="15" t="str">
        <f>D37&amp;I37</f>
        <v/>
      </c>
      <c r="AR37" s="16" t="str">
        <f>IF(AQ37="","",COUNTIF($AQ$11:$AQ$70,AQ37))</f>
        <v/>
      </c>
    </row>
    <row r="38" spans="2:44" ht="9.75" customHeight="1" x14ac:dyDescent="0.4">
      <c r="B38" s="43"/>
      <c r="C38" s="44"/>
      <c r="D38" s="48"/>
      <c r="E38" s="49"/>
      <c r="F38" s="49"/>
      <c r="G38" s="49"/>
      <c r="H38" s="50"/>
      <c r="I38" s="53"/>
      <c r="J38" s="54"/>
      <c r="K38" s="54"/>
      <c r="L38" s="53"/>
      <c r="M38" s="54"/>
      <c r="N38" s="71"/>
      <c r="O38" s="72"/>
      <c r="P38" s="72"/>
      <c r="Q38" s="73"/>
      <c r="R38" s="60"/>
      <c r="S38" s="61"/>
      <c r="T38" s="61"/>
      <c r="U38" s="61"/>
      <c r="V38" s="61"/>
      <c r="W38" s="61"/>
      <c r="X38" s="61"/>
      <c r="Y38" s="61"/>
      <c r="Z38" s="61"/>
      <c r="AA38" s="61"/>
      <c r="AB38" s="61"/>
      <c r="AC38" s="62"/>
      <c r="AD38" s="35" t="str">
        <f>IF(AD37="該当しない","※概略に理由の記載要","")</f>
        <v/>
      </c>
      <c r="AE38" s="36"/>
      <c r="AF38" s="36"/>
      <c r="AG38" s="37"/>
      <c r="AH38" s="26"/>
      <c r="AI38" s="27"/>
      <c r="AJ38" s="27"/>
      <c r="AK38" s="27"/>
      <c r="AL38" s="28"/>
      <c r="AO38" s="14"/>
      <c r="AP38" s="14"/>
      <c r="AQ38" s="15"/>
      <c r="AR38" s="16"/>
    </row>
    <row r="39" spans="2:44" ht="17.25" customHeight="1" x14ac:dyDescent="0.2">
      <c r="B39" s="41">
        <v>15</v>
      </c>
      <c r="C39" s="42"/>
      <c r="D39" s="45"/>
      <c r="E39" s="46"/>
      <c r="F39" s="46"/>
      <c r="G39" s="46"/>
      <c r="H39" s="47"/>
      <c r="I39" s="51"/>
      <c r="J39" s="52"/>
      <c r="K39" s="52"/>
      <c r="L39" s="51"/>
      <c r="M39" s="52"/>
      <c r="N39" s="68" t="s">
        <v>0</v>
      </c>
      <c r="O39" s="69"/>
      <c r="P39" s="69"/>
      <c r="Q39" s="70"/>
      <c r="R39" s="57" t="s">
        <v>7</v>
      </c>
      <c r="S39" s="58"/>
      <c r="T39" s="58"/>
      <c r="U39" s="58"/>
      <c r="V39" s="58"/>
      <c r="W39" s="58"/>
      <c r="X39" s="58"/>
      <c r="Y39" s="58"/>
      <c r="Z39" s="58"/>
      <c r="AA39" s="58"/>
      <c r="AB39" s="58"/>
      <c r="AC39" s="59"/>
      <c r="AD39" s="32" t="s">
        <v>0</v>
      </c>
      <c r="AE39" s="33"/>
      <c r="AF39" s="33"/>
      <c r="AG39" s="34"/>
      <c r="AH39" s="23"/>
      <c r="AI39" s="24"/>
      <c r="AJ39" s="24"/>
      <c r="AK39" s="24"/>
      <c r="AL39" s="25"/>
      <c r="AO39" s="14" t="b">
        <v>0</v>
      </c>
      <c r="AP39" s="14" t="b">
        <v>0</v>
      </c>
      <c r="AQ39" s="15" t="str">
        <f>D39&amp;I39</f>
        <v/>
      </c>
      <c r="AR39" s="16" t="str">
        <f>IF(AQ39="","",COUNTIF($AQ$11:$AQ$70,AQ39))</f>
        <v/>
      </c>
    </row>
    <row r="40" spans="2:44" ht="9.75" customHeight="1" x14ac:dyDescent="0.4">
      <c r="B40" s="43"/>
      <c r="C40" s="44"/>
      <c r="D40" s="48"/>
      <c r="E40" s="49"/>
      <c r="F40" s="49"/>
      <c r="G40" s="49"/>
      <c r="H40" s="50"/>
      <c r="I40" s="53"/>
      <c r="J40" s="54"/>
      <c r="K40" s="54"/>
      <c r="L40" s="53"/>
      <c r="M40" s="54"/>
      <c r="N40" s="71"/>
      <c r="O40" s="72"/>
      <c r="P40" s="72"/>
      <c r="Q40" s="73"/>
      <c r="R40" s="60"/>
      <c r="S40" s="61"/>
      <c r="T40" s="61"/>
      <c r="U40" s="61"/>
      <c r="V40" s="61"/>
      <c r="W40" s="61"/>
      <c r="X40" s="61"/>
      <c r="Y40" s="61"/>
      <c r="Z40" s="61"/>
      <c r="AA40" s="61"/>
      <c r="AB40" s="61"/>
      <c r="AC40" s="62"/>
      <c r="AD40" s="35" t="str">
        <f>IF(AD39="該当しない","※概略に理由の記載要","")</f>
        <v/>
      </c>
      <c r="AE40" s="36"/>
      <c r="AF40" s="36"/>
      <c r="AG40" s="37"/>
      <c r="AH40" s="26"/>
      <c r="AI40" s="27"/>
      <c r="AJ40" s="27"/>
      <c r="AK40" s="27"/>
      <c r="AL40" s="28"/>
      <c r="AO40" s="14"/>
      <c r="AP40" s="14"/>
      <c r="AQ40" s="15"/>
      <c r="AR40" s="16"/>
    </row>
    <row r="41" spans="2:44" ht="17.25" customHeight="1" x14ac:dyDescent="0.2">
      <c r="B41" s="41">
        <v>16</v>
      </c>
      <c r="C41" s="42"/>
      <c r="D41" s="45"/>
      <c r="E41" s="46"/>
      <c r="F41" s="46"/>
      <c r="G41" s="46"/>
      <c r="H41" s="47"/>
      <c r="I41" s="51"/>
      <c r="J41" s="52"/>
      <c r="K41" s="52"/>
      <c r="L41" s="51"/>
      <c r="M41" s="52"/>
      <c r="N41" s="68" t="s">
        <v>0</v>
      </c>
      <c r="O41" s="69"/>
      <c r="P41" s="69"/>
      <c r="Q41" s="70"/>
      <c r="R41" s="57" t="s">
        <v>7</v>
      </c>
      <c r="S41" s="58"/>
      <c r="T41" s="58"/>
      <c r="U41" s="58"/>
      <c r="V41" s="58"/>
      <c r="W41" s="58"/>
      <c r="X41" s="58"/>
      <c r="Y41" s="58"/>
      <c r="Z41" s="58"/>
      <c r="AA41" s="58"/>
      <c r="AB41" s="58"/>
      <c r="AC41" s="59"/>
      <c r="AD41" s="32" t="s">
        <v>0</v>
      </c>
      <c r="AE41" s="33"/>
      <c r="AF41" s="33"/>
      <c r="AG41" s="34"/>
      <c r="AH41" s="23"/>
      <c r="AI41" s="24"/>
      <c r="AJ41" s="24"/>
      <c r="AK41" s="24"/>
      <c r="AL41" s="25"/>
      <c r="AO41" s="14" t="b">
        <v>0</v>
      </c>
      <c r="AP41" s="14" t="b">
        <v>0</v>
      </c>
      <c r="AQ41" s="15" t="str">
        <f>D41&amp;I41</f>
        <v/>
      </c>
      <c r="AR41" s="16" t="str">
        <f>IF(AQ41="","",COUNTIF($AQ$11:$AQ$70,AQ41))</f>
        <v/>
      </c>
    </row>
    <row r="42" spans="2:44" ht="9.75" customHeight="1" x14ac:dyDescent="0.4">
      <c r="B42" s="43"/>
      <c r="C42" s="44"/>
      <c r="D42" s="48"/>
      <c r="E42" s="49"/>
      <c r="F42" s="49"/>
      <c r="G42" s="49"/>
      <c r="H42" s="50"/>
      <c r="I42" s="53"/>
      <c r="J42" s="54"/>
      <c r="K42" s="54"/>
      <c r="L42" s="53"/>
      <c r="M42" s="54"/>
      <c r="N42" s="71"/>
      <c r="O42" s="72"/>
      <c r="P42" s="72"/>
      <c r="Q42" s="73"/>
      <c r="R42" s="60"/>
      <c r="S42" s="61"/>
      <c r="T42" s="61"/>
      <c r="U42" s="61"/>
      <c r="V42" s="61"/>
      <c r="W42" s="61"/>
      <c r="X42" s="61"/>
      <c r="Y42" s="61"/>
      <c r="Z42" s="61"/>
      <c r="AA42" s="61"/>
      <c r="AB42" s="61"/>
      <c r="AC42" s="62"/>
      <c r="AD42" s="35" t="str">
        <f>IF(AD41="該当しない","※概略に理由の記載要","")</f>
        <v/>
      </c>
      <c r="AE42" s="36"/>
      <c r="AF42" s="36"/>
      <c r="AG42" s="37"/>
      <c r="AH42" s="26"/>
      <c r="AI42" s="27"/>
      <c r="AJ42" s="27"/>
      <c r="AK42" s="27"/>
      <c r="AL42" s="28"/>
      <c r="AO42" s="14"/>
      <c r="AP42" s="14"/>
      <c r="AQ42" s="15"/>
      <c r="AR42" s="16"/>
    </row>
    <row r="43" spans="2:44" ht="17.25" customHeight="1" x14ac:dyDescent="0.2">
      <c r="B43" s="41">
        <v>17</v>
      </c>
      <c r="C43" s="42"/>
      <c r="D43" s="45"/>
      <c r="E43" s="46"/>
      <c r="F43" s="46"/>
      <c r="G43" s="46"/>
      <c r="H43" s="47"/>
      <c r="I43" s="51"/>
      <c r="J43" s="52"/>
      <c r="K43" s="52"/>
      <c r="L43" s="51"/>
      <c r="M43" s="52"/>
      <c r="N43" s="68" t="s">
        <v>0</v>
      </c>
      <c r="O43" s="69"/>
      <c r="P43" s="69"/>
      <c r="Q43" s="70"/>
      <c r="R43" s="57" t="s">
        <v>7</v>
      </c>
      <c r="S43" s="58"/>
      <c r="T43" s="58"/>
      <c r="U43" s="58"/>
      <c r="V43" s="58"/>
      <c r="W43" s="58"/>
      <c r="X43" s="58"/>
      <c r="Y43" s="58"/>
      <c r="Z43" s="58"/>
      <c r="AA43" s="58"/>
      <c r="AB43" s="58"/>
      <c r="AC43" s="59"/>
      <c r="AD43" s="32" t="s">
        <v>0</v>
      </c>
      <c r="AE43" s="33"/>
      <c r="AF43" s="33"/>
      <c r="AG43" s="34"/>
      <c r="AH43" s="23"/>
      <c r="AI43" s="24"/>
      <c r="AJ43" s="24"/>
      <c r="AK43" s="24"/>
      <c r="AL43" s="25"/>
      <c r="AO43" s="14" t="b">
        <v>0</v>
      </c>
      <c r="AP43" s="14" t="b">
        <v>0</v>
      </c>
      <c r="AQ43" s="15" t="str">
        <f>D43&amp;I43</f>
        <v/>
      </c>
      <c r="AR43" s="16" t="str">
        <f>IF(AQ43="","",COUNTIF($AQ$11:$AQ$70,AQ43))</f>
        <v/>
      </c>
    </row>
    <row r="44" spans="2:44" ht="9.75" customHeight="1" x14ac:dyDescent="0.4">
      <c r="B44" s="43"/>
      <c r="C44" s="44"/>
      <c r="D44" s="48"/>
      <c r="E44" s="49"/>
      <c r="F44" s="49"/>
      <c r="G44" s="49"/>
      <c r="H44" s="50"/>
      <c r="I44" s="53"/>
      <c r="J44" s="54"/>
      <c r="K44" s="54"/>
      <c r="L44" s="53"/>
      <c r="M44" s="54"/>
      <c r="N44" s="71"/>
      <c r="O44" s="72"/>
      <c r="P44" s="72"/>
      <c r="Q44" s="73"/>
      <c r="R44" s="60"/>
      <c r="S44" s="61"/>
      <c r="T44" s="61"/>
      <c r="U44" s="61"/>
      <c r="V44" s="61"/>
      <c r="W44" s="61"/>
      <c r="X44" s="61"/>
      <c r="Y44" s="61"/>
      <c r="Z44" s="61"/>
      <c r="AA44" s="61"/>
      <c r="AB44" s="61"/>
      <c r="AC44" s="62"/>
      <c r="AD44" s="35" t="str">
        <f>IF(AD43="該当しない","※概略に理由の記載要","")</f>
        <v/>
      </c>
      <c r="AE44" s="36"/>
      <c r="AF44" s="36"/>
      <c r="AG44" s="37"/>
      <c r="AH44" s="26"/>
      <c r="AI44" s="27"/>
      <c r="AJ44" s="27"/>
      <c r="AK44" s="27"/>
      <c r="AL44" s="28"/>
      <c r="AO44" s="14"/>
      <c r="AP44" s="14"/>
      <c r="AQ44" s="15"/>
      <c r="AR44" s="16"/>
    </row>
    <row r="45" spans="2:44" ht="17.25" customHeight="1" x14ac:dyDescent="0.2">
      <c r="B45" s="41">
        <v>18</v>
      </c>
      <c r="C45" s="42"/>
      <c r="D45" s="45"/>
      <c r="E45" s="46"/>
      <c r="F45" s="46"/>
      <c r="G45" s="46"/>
      <c r="H45" s="47"/>
      <c r="I45" s="51"/>
      <c r="J45" s="52"/>
      <c r="K45" s="52"/>
      <c r="L45" s="51"/>
      <c r="M45" s="52"/>
      <c r="N45" s="68" t="s">
        <v>0</v>
      </c>
      <c r="O45" s="69"/>
      <c r="P45" s="69"/>
      <c r="Q45" s="70"/>
      <c r="R45" s="57" t="s">
        <v>7</v>
      </c>
      <c r="S45" s="58"/>
      <c r="T45" s="58"/>
      <c r="U45" s="58"/>
      <c r="V45" s="58"/>
      <c r="W45" s="58"/>
      <c r="X45" s="58"/>
      <c r="Y45" s="58"/>
      <c r="Z45" s="58"/>
      <c r="AA45" s="58"/>
      <c r="AB45" s="58"/>
      <c r="AC45" s="59"/>
      <c r="AD45" s="32" t="s">
        <v>0</v>
      </c>
      <c r="AE45" s="33"/>
      <c r="AF45" s="33"/>
      <c r="AG45" s="34"/>
      <c r="AH45" s="23"/>
      <c r="AI45" s="24"/>
      <c r="AJ45" s="24"/>
      <c r="AK45" s="24"/>
      <c r="AL45" s="25"/>
      <c r="AO45" s="14" t="b">
        <v>0</v>
      </c>
      <c r="AP45" s="14" t="b">
        <v>0</v>
      </c>
      <c r="AQ45" s="15" t="str">
        <f>D45&amp;I45</f>
        <v/>
      </c>
      <c r="AR45" s="16" t="str">
        <f>IF(AQ45="","",COUNTIF($AQ$11:$AQ$70,AQ45))</f>
        <v/>
      </c>
    </row>
    <row r="46" spans="2:44" ht="9.75" customHeight="1" x14ac:dyDescent="0.4">
      <c r="B46" s="43"/>
      <c r="C46" s="44"/>
      <c r="D46" s="48"/>
      <c r="E46" s="49"/>
      <c r="F46" s="49"/>
      <c r="G46" s="49"/>
      <c r="H46" s="50"/>
      <c r="I46" s="53"/>
      <c r="J46" s="54"/>
      <c r="K46" s="54"/>
      <c r="L46" s="53"/>
      <c r="M46" s="54"/>
      <c r="N46" s="71"/>
      <c r="O46" s="72"/>
      <c r="P46" s="72"/>
      <c r="Q46" s="73"/>
      <c r="R46" s="60"/>
      <c r="S46" s="61"/>
      <c r="T46" s="61"/>
      <c r="U46" s="61"/>
      <c r="V46" s="61"/>
      <c r="W46" s="61"/>
      <c r="X46" s="61"/>
      <c r="Y46" s="61"/>
      <c r="Z46" s="61"/>
      <c r="AA46" s="61"/>
      <c r="AB46" s="61"/>
      <c r="AC46" s="62"/>
      <c r="AD46" s="35" t="str">
        <f>IF(AD45="該当しない","※概略に理由の記載要","")</f>
        <v/>
      </c>
      <c r="AE46" s="36"/>
      <c r="AF46" s="36"/>
      <c r="AG46" s="37"/>
      <c r="AH46" s="26"/>
      <c r="AI46" s="27"/>
      <c r="AJ46" s="27"/>
      <c r="AK46" s="27"/>
      <c r="AL46" s="28"/>
      <c r="AO46" s="14"/>
      <c r="AP46" s="14"/>
      <c r="AQ46" s="15"/>
      <c r="AR46" s="16"/>
    </row>
    <row r="47" spans="2:44" ht="17.25" customHeight="1" x14ac:dyDescent="0.2">
      <c r="B47" s="41">
        <v>19</v>
      </c>
      <c r="C47" s="42"/>
      <c r="D47" s="45"/>
      <c r="E47" s="46"/>
      <c r="F47" s="46"/>
      <c r="G47" s="46"/>
      <c r="H47" s="47"/>
      <c r="I47" s="51"/>
      <c r="J47" s="52"/>
      <c r="K47" s="52"/>
      <c r="L47" s="51"/>
      <c r="M47" s="52"/>
      <c r="N47" s="68" t="s">
        <v>0</v>
      </c>
      <c r="O47" s="69"/>
      <c r="P47" s="69"/>
      <c r="Q47" s="70"/>
      <c r="R47" s="57" t="s">
        <v>7</v>
      </c>
      <c r="S47" s="58"/>
      <c r="T47" s="58"/>
      <c r="U47" s="58"/>
      <c r="V47" s="58"/>
      <c r="W47" s="58"/>
      <c r="X47" s="58"/>
      <c r="Y47" s="58"/>
      <c r="Z47" s="58"/>
      <c r="AA47" s="58"/>
      <c r="AB47" s="58"/>
      <c r="AC47" s="59"/>
      <c r="AD47" s="32" t="s">
        <v>0</v>
      </c>
      <c r="AE47" s="33"/>
      <c r="AF47" s="33"/>
      <c r="AG47" s="34"/>
      <c r="AH47" s="23"/>
      <c r="AI47" s="24"/>
      <c r="AJ47" s="24"/>
      <c r="AK47" s="24"/>
      <c r="AL47" s="25"/>
      <c r="AO47" s="14" t="b">
        <v>0</v>
      </c>
      <c r="AP47" s="14" t="b">
        <v>0</v>
      </c>
      <c r="AQ47" s="15" t="str">
        <f>D47&amp;I47</f>
        <v/>
      </c>
      <c r="AR47" s="16" t="str">
        <f>IF(AQ47="","",COUNTIF($AQ$11:$AQ$70,AQ47))</f>
        <v/>
      </c>
    </row>
    <row r="48" spans="2:44" ht="9.75" customHeight="1" x14ac:dyDescent="0.4">
      <c r="B48" s="43"/>
      <c r="C48" s="44"/>
      <c r="D48" s="48"/>
      <c r="E48" s="49"/>
      <c r="F48" s="49"/>
      <c r="G48" s="49"/>
      <c r="H48" s="50"/>
      <c r="I48" s="53"/>
      <c r="J48" s="54"/>
      <c r="K48" s="54"/>
      <c r="L48" s="53"/>
      <c r="M48" s="54"/>
      <c r="N48" s="71"/>
      <c r="O48" s="72"/>
      <c r="P48" s="72"/>
      <c r="Q48" s="73"/>
      <c r="R48" s="60"/>
      <c r="S48" s="61"/>
      <c r="T48" s="61"/>
      <c r="U48" s="61"/>
      <c r="V48" s="61"/>
      <c r="W48" s="61"/>
      <c r="X48" s="61"/>
      <c r="Y48" s="61"/>
      <c r="Z48" s="61"/>
      <c r="AA48" s="61"/>
      <c r="AB48" s="61"/>
      <c r="AC48" s="62"/>
      <c r="AD48" s="35" t="str">
        <f>IF(AD47="該当しない","※概略に理由の記載要","")</f>
        <v/>
      </c>
      <c r="AE48" s="36"/>
      <c r="AF48" s="36"/>
      <c r="AG48" s="37"/>
      <c r="AH48" s="26"/>
      <c r="AI48" s="27"/>
      <c r="AJ48" s="27"/>
      <c r="AK48" s="27"/>
      <c r="AL48" s="28"/>
      <c r="AO48" s="14"/>
      <c r="AP48" s="14"/>
      <c r="AQ48" s="15"/>
      <c r="AR48" s="16"/>
    </row>
    <row r="49" spans="2:44" ht="17.25" customHeight="1" x14ac:dyDescent="0.2">
      <c r="B49" s="41">
        <v>20</v>
      </c>
      <c r="C49" s="42"/>
      <c r="D49" s="45"/>
      <c r="E49" s="46"/>
      <c r="F49" s="46"/>
      <c r="G49" s="46"/>
      <c r="H49" s="47"/>
      <c r="I49" s="51"/>
      <c r="J49" s="52"/>
      <c r="K49" s="52"/>
      <c r="L49" s="51"/>
      <c r="M49" s="52"/>
      <c r="N49" s="68" t="s">
        <v>0</v>
      </c>
      <c r="O49" s="69"/>
      <c r="P49" s="69"/>
      <c r="Q49" s="70"/>
      <c r="R49" s="57" t="s">
        <v>7</v>
      </c>
      <c r="S49" s="58"/>
      <c r="T49" s="58"/>
      <c r="U49" s="58"/>
      <c r="V49" s="58"/>
      <c r="W49" s="58"/>
      <c r="X49" s="58"/>
      <c r="Y49" s="58"/>
      <c r="Z49" s="58"/>
      <c r="AA49" s="58"/>
      <c r="AB49" s="58"/>
      <c r="AC49" s="59"/>
      <c r="AD49" s="32" t="s">
        <v>0</v>
      </c>
      <c r="AE49" s="33"/>
      <c r="AF49" s="33"/>
      <c r="AG49" s="34"/>
      <c r="AH49" s="23"/>
      <c r="AI49" s="24"/>
      <c r="AJ49" s="24"/>
      <c r="AK49" s="24"/>
      <c r="AL49" s="25"/>
      <c r="AO49" s="14" t="b">
        <v>0</v>
      </c>
      <c r="AP49" s="14" t="b">
        <v>0</v>
      </c>
      <c r="AQ49" s="15" t="str">
        <f>D49&amp;I49</f>
        <v/>
      </c>
      <c r="AR49" s="16" t="str">
        <f>IF(AQ49="","",COUNTIF($AQ$11:$AQ$70,AQ49))</f>
        <v/>
      </c>
    </row>
    <row r="50" spans="2:44" ht="9.75" customHeight="1" x14ac:dyDescent="0.4">
      <c r="B50" s="43"/>
      <c r="C50" s="44"/>
      <c r="D50" s="48"/>
      <c r="E50" s="49"/>
      <c r="F50" s="49"/>
      <c r="G50" s="49"/>
      <c r="H50" s="50"/>
      <c r="I50" s="53"/>
      <c r="J50" s="54"/>
      <c r="K50" s="54"/>
      <c r="L50" s="53"/>
      <c r="M50" s="54"/>
      <c r="N50" s="71"/>
      <c r="O50" s="72"/>
      <c r="P50" s="72"/>
      <c r="Q50" s="73"/>
      <c r="R50" s="60"/>
      <c r="S50" s="61"/>
      <c r="T50" s="61"/>
      <c r="U50" s="61"/>
      <c r="V50" s="61"/>
      <c r="W50" s="61"/>
      <c r="X50" s="61"/>
      <c r="Y50" s="61"/>
      <c r="Z50" s="61"/>
      <c r="AA50" s="61"/>
      <c r="AB50" s="61"/>
      <c r="AC50" s="62"/>
      <c r="AD50" s="35" t="str">
        <f>IF(AD49="該当しない","※概略に理由の記載要","")</f>
        <v/>
      </c>
      <c r="AE50" s="36"/>
      <c r="AF50" s="36"/>
      <c r="AG50" s="37"/>
      <c r="AH50" s="26"/>
      <c r="AI50" s="27"/>
      <c r="AJ50" s="27"/>
      <c r="AK50" s="27"/>
      <c r="AL50" s="28"/>
      <c r="AO50" s="14"/>
      <c r="AP50" s="14"/>
      <c r="AQ50" s="15"/>
      <c r="AR50" s="16"/>
    </row>
    <row r="51" spans="2:44" ht="17.25" customHeight="1" x14ac:dyDescent="0.2">
      <c r="B51" s="41">
        <v>21</v>
      </c>
      <c r="C51" s="42"/>
      <c r="D51" s="45"/>
      <c r="E51" s="46"/>
      <c r="F51" s="46"/>
      <c r="G51" s="46"/>
      <c r="H51" s="47"/>
      <c r="I51" s="51"/>
      <c r="J51" s="52"/>
      <c r="K51" s="52"/>
      <c r="L51" s="51"/>
      <c r="M51" s="52"/>
      <c r="N51" s="68" t="s">
        <v>0</v>
      </c>
      <c r="O51" s="69"/>
      <c r="P51" s="69"/>
      <c r="Q51" s="70"/>
      <c r="R51" s="57" t="s">
        <v>7</v>
      </c>
      <c r="S51" s="58"/>
      <c r="T51" s="58"/>
      <c r="U51" s="58"/>
      <c r="V51" s="58"/>
      <c r="W51" s="58"/>
      <c r="X51" s="58"/>
      <c r="Y51" s="58"/>
      <c r="Z51" s="58"/>
      <c r="AA51" s="58"/>
      <c r="AB51" s="58"/>
      <c r="AC51" s="59"/>
      <c r="AD51" s="32" t="s">
        <v>0</v>
      </c>
      <c r="AE51" s="33"/>
      <c r="AF51" s="33"/>
      <c r="AG51" s="34"/>
      <c r="AH51" s="23"/>
      <c r="AI51" s="24"/>
      <c r="AJ51" s="24"/>
      <c r="AK51" s="24"/>
      <c r="AL51" s="25"/>
      <c r="AO51" s="14" t="b">
        <v>0</v>
      </c>
      <c r="AP51" s="14" t="b">
        <v>0</v>
      </c>
      <c r="AQ51" s="15" t="str">
        <f>D51&amp;I51</f>
        <v/>
      </c>
      <c r="AR51" s="16" t="str">
        <f>IF(AQ51="","",COUNTIF($AQ$11:$AQ$70,AQ51))</f>
        <v/>
      </c>
    </row>
    <row r="52" spans="2:44" ht="9.75" customHeight="1" x14ac:dyDescent="0.4">
      <c r="B52" s="43"/>
      <c r="C52" s="44"/>
      <c r="D52" s="48"/>
      <c r="E52" s="49"/>
      <c r="F52" s="49"/>
      <c r="G52" s="49"/>
      <c r="H52" s="50"/>
      <c r="I52" s="53"/>
      <c r="J52" s="54"/>
      <c r="K52" s="54"/>
      <c r="L52" s="53"/>
      <c r="M52" s="54"/>
      <c r="N52" s="71"/>
      <c r="O52" s="72"/>
      <c r="P52" s="72"/>
      <c r="Q52" s="73"/>
      <c r="R52" s="60"/>
      <c r="S52" s="61"/>
      <c r="T52" s="61"/>
      <c r="U52" s="61"/>
      <c r="V52" s="61"/>
      <c r="W52" s="61"/>
      <c r="X52" s="61"/>
      <c r="Y52" s="61"/>
      <c r="Z52" s="61"/>
      <c r="AA52" s="61"/>
      <c r="AB52" s="61"/>
      <c r="AC52" s="62"/>
      <c r="AD52" s="35" t="str">
        <f>IF(AD51="該当しない","※概略に理由の記載要","")</f>
        <v/>
      </c>
      <c r="AE52" s="36"/>
      <c r="AF52" s="36"/>
      <c r="AG52" s="37"/>
      <c r="AH52" s="26"/>
      <c r="AI52" s="27"/>
      <c r="AJ52" s="27"/>
      <c r="AK52" s="27"/>
      <c r="AL52" s="28"/>
      <c r="AO52" s="14"/>
      <c r="AP52" s="14"/>
      <c r="AQ52" s="15"/>
      <c r="AR52" s="16"/>
    </row>
    <row r="53" spans="2:44" ht="17.25" customHeight="1" x14ac:dyDescent="0.2">
      <c r="B53" s="41">
        <v>22</v>
      </c>
      <c r="C53" s="42"/>
      <c r="D53" s="45"/>
      <c r="E53" s="46"/>
      <c r="F53" s="46"/>
      <c r="G53" s="46"/>
      <c r="H53" s="47"/>
      <c r="I53" s="51"/>
      <c r="J53" s="52"/>
      <c r="K53" s="52"/>
      <c r="L53" s="51"/>
      <c r="M53" s="52"/>
      <c r="N53" s="68" t="s">
        <v>0</v>
      </c>
      <c r="O53" s="69"/>
      <c r="P53" s="69"/>
      <c r="Q53" s="70"/>
      <c r="R53" s="57" t="s">
        <v>7</v>
      </c>
      <c r="S53" s="58"/>
      <c r="T53" s="58"/>
      <c r="U53" s="58"/>
      <c r="V53" s="58"/>
      <c r="W53" s="58"/>
      <c r="X53" s="58"/>
      <c r="Y53" s="58"/>
      <c r="Z53" s="58"/>
      <c r="AA53" s="58"/>
      <c r="AB53" s="58"/>
      <c r="AC53" s="59"/>
      <c r="AD53" s="32" t="s">
        <v>0</v>
      </c>
      <c r="AE53" s="33"/>
      <c r="AF53" s="33"/>
      <c r="AG53" s="34"/>
      <c r="AH53" s="23"/>
      <c r="AI53" s="24"/>
      <c r="AJ53" s="24"/>
      <c r="AK53" s="24"/>
      <c r="AL53" s="25"/>
      <c r="AO53" s="14" t="b">
        <v>0</v>
      </c>
      <c r="AP53" s="14" t="b">
        <v>0</v>
      </c>
      <c r="AQ53" s="15" t="str">
        <f>D53&amp;I53</f>
        <v/>
      </c>
      <c r="AR53" s="16" t="str">
        <f>IF(AQ53="","",COUNTIF($AQ$11:$AQ$70,AQ53))</f>
        <v/>
      </c>
    </row>
    <row r="54" spans="2:44" ht="9.75" customHeight="1" x14ac:dyDescent="0.4">
      <c r="B54" s="43"/>
      <c r="C54" s="44"/>
      <c r="D54" s="48"/>
      <c r="E54" s="49"/>
      <c r="F54" s="49"/>
      <c r="G54" s="49"/>
      <c r="H54" s="50"/>
      <c r="I54" s="53"/>
      <c r="J54" s="54"/>
      <c r="K54" s="54"/>
      <c r="L54" s="53"/>
      <c r="M54" s="54"/>
      <c r="N54" s="71"/>
      <c r="O54" s="72"/>
      <c r="P54" s="72"/>
      <c r="Q54" s="73"/>
      <c r="R54" s="60"/>
      <c r="S54" s="61"/>
      <c r="T54" s="61"/>
      <c r="U54" s="61"/>
      <c r="V54" s="61"/>
      <c r="W54" s="61"/>
      <c r="X54" s="61"/>
      <c r="Y54" s="61"/>
      <c r="Z54" s="61"/>
      <c r="AA54" s="61"/>
      <c r="AB54" s="61"/>
      <c r="AC54" s="62"/>
      <c r="AD54" s="35" t="str">
        <f>IF(AD53="該当しない","※概略に理由の記載要","")</f>
        <v/>
      </c>
      <c r="AE54" s="36"/>
      <c r="AF54" s="36"/>
      <c r="AG54" s="37"/>
      <c r="AH54" s="26"/>
      <c r="AI54" s="27"/>
      <c r="AJ54" s="27"/>
      <c r="AK54" s="27"/>
      <c r="AL54" s="28"/>
      <c r="AO54" s="14"/>
      <c r="AP54" s="14"/>
      <c r="AQ54" s="15"/>
      <c r="AR54" s="16"/>
    </row>
    <row r="55" spans="2:44" ht="17.25" customHeight="1" x14ac:dyDescent="0.2">
      <c r="B55" s="41">
        <v>23</v>
      </c>
      <c r="C55" s="42"/>
      <c r="D55" s="45"/>
      <c r="E55" s="46"/>
      <c r="F55" s="46"/>
      <c r="G55" s="46"/>
      <c r="H55" s="47"/>
      <c r="I55" s="51"/>
      <c r="J55" s="52"/>
      <c r="K55" s="52"/>
      <c r="L55" s="51"/>
      <c r="M55" s="52"/>
      <c r="N55" s="68" t="s">
        <v>0</v>
      </c>
      <c r="O55" s="69"/>
      <c r="P55" s="69"/>
      <c r="Q55" s="70"/>
      <c r="R55" s="57" t="s">
        <v>7</v>
      </c>
      <c r="S55" s="58"/>
      <c r="T55" s="58"/>
      <c r="U55" s="58"/>
      <c r="V55" s="58"/>
      <c r="W55" s="58"/>
      <c r="X55" s="58"/>
      <c r="Y55" s="58"/>
      <c r="Z55" s="58"/>
      <c r="AA55" s="58"/>
      <c r="AB55" s="58"/>
      <c r="AC55" s="59"/>
      <c r="AD55" s="32" t="s">
        <v>0</v>
      </c>
      <c r="AE55" s="33"/>
      <c r="AF55" s="33"/>
      <c r="AG55" s="34"/>
      <c r="AH55" s="23"/>
      <c r="AI55" s="24"/>
      <c r="AJ55" s="24"/>
      <c r="AK55" s="24"/>
      <c r="AL55" s="25"/>
      <c r="AO55" s="14" t="b">
        <v>0</v>
      </c>
      <c r="AP55" s="14" t="b">
        <v>0</v>
      </c>
      <c r="AQ55" s="15" t="str">
        <f>D55&amp;I55</f>
        <v/>
      </c>
      <c r="AR55" s="16" t="str">
        <f>IF(AQ55="","",COUNTIF($AQ$11:$AQ$70,AQ55))</f>
        <v/>
      </c>
    </row>
    <row r="56" spans="2:44" ht="9.75" customHeight="1" x14ac:dyDescent="0.4">
      <c r="B56" s="43"/>
      <c r="C56" s="44"/>
      <c r="D56" s="48"/>
      <c r="E56" s="49"/>
      <c r="F56" s="49"/>
      <c r="G56" s="49"/>
      <c r="H56" s="50"/>
      <c r="I56" s="53"/>
      <c r="J56" s="54"/>
      <c r="K56" s="54"/>
      <c r="L56" s="53"/>
      <c r="M56" s="54"/>
      <c r="N56" s="71"/>
      <c r="O56" s="72"/>
      <c r="P56" s="72"/>
      <c r="Q56" s="73"/>
      <c r="R56" s="60"/>
      <c r="S56" s="61"/>
      <c r="T56" s="61"/>
      <c r="U56" s="61"/>
      <c r="V56" s="61"/>
      <c r="W56" s="61"/>
      <c r="X56" s="61"/>
      <c r="Y56" s="61"/>
      <c r="Z56" s="61"/>
      <c r="AA56" s="61"/>
      <c r="AB56" s="61"/>
      <c r="AC56" s="62"/>
      <c r="AD56" s="35" t="str">
        <f>IF(AD55="該当しない","※概略に理由の記載要","")</f>
        <v/>
      </c>
      <c r="AE56" s="36"/>
      <c r="AF56" s="36"/>
      <c r="AG56" s="37"/>
      <c r="AH56" s="26"/>
      <c r="AI56" s="27"/>
      <c r="AJ56" s="27"/>
      <c r="AK56" s="27"/>
      <c r="AL56" s="28"/>
      <c r="AO56" s="14"/>
      <c r="AP56" s="14"/>
      <c r="AQ56" s="15"/>
      <c r="AR56" s="16"/>
    </row>
    <row r="57" spans="2:44" ht="17.25" customHeight="1" x14ac:dyDescent="0.2">
      <c r="B57" s="41">
        <v>24</v>
      </c>
      <c r="C57" s="42"/>
      <c r="D57" s="45"/>
      <c r="E57" s="46"/>
      <c r="F57" s="46"/>
      <c r="G57" s="46"/>
      <c r="H57" s="47"/>
      <c r="I57" s="51"/>
      <c r="J57" s="52"/>
      <c r="K57" s="52"/>
      <c r="L57" s="51"/>
      <c r="M57" s="52"/>
      <c r="N57" s="68" t="s">
        <v>0</v>
      </c>
      <c r="O57" s="69"/>
      <c r="P57" s="69"/>
      <c r="Q57" s="70"/>
      <c r="R57" s="57" t="s">
        <v>7</v>
      </c>
      <c r="S57" s="58"/>
      <c r="T57" s="58"/>
      <c r="U57" s="58"/>
      <c r="V57" s="58"/>
      <c r="W57" s="58"/>
      <c r="X57" s="58"/>
      <c r="Y57" s="58"/>
      <c r="Z57" s="58"/>
      <c r="AA57" s="58"/>
      <c r="AB57" s="58"/>
      <c r="AC57" s="59"/>
      <c r="AD57" s="32" t="s">
        <v>0</v>
      </c>
      <c r="AE57" s="33"/>
      <c r="AF57" s="33"/>
      <c r="AG57" s="34"/>
      <c r="AH57" s="23"/>
      <c r="AI57" s="24"/>
      <c r="AJ57" s="24"/>
      <c r="AK57" s="24"/>
      <c r="AL57" s="25"/>
      <c r="AO57" s="14" t="b">
        <v>0</v>
      </c>
      <c r="AP57" s="14" t="b">
        <v>0</v>
      </c>
      <c r="AQ57" s="15" t="str">
        <f>D57&amp;I57</f>
        <v/>
      </c>
      <c r="AR57" s="16" t="str">
        <f>IF(AQ57="","",COUNTIF($AQ$11:$AQ$70,AQ57))</f>
        <v/>
      </c>
    </row>
    <row r="58" spans="2:44" ht="9.75" customHeight="1" x14ac:dyDescent="0.4">
      <c r="B58" s="43"/>
      <c r="C58" s="44"/>
      <c r="D58" s="48"/>
      <c r="E58" s="49"/>
      <c r="F58" s="49"/>
      <c r="G58" s="49"/>
      <c r="H58" s="50"/>
      <c r="I58" s="53"/>
      <c r="J58" s="54"/>
      <c r="K58" s="54"/>
      <c r="L58" s="53"/>
      <c r="M58" s="54"/>
      <c r="N58" s="71"/>
      <c r="O58" s="72"/>
      <c r="P58" s="72"/>
      <c r="Q58" s="73"/>
      <c r="R58" s="60"/>
      <c r="S58" s="61"/>
      <c r="T58" s="61"/>
      <c r="U58" s="61"/>
      <c r="V58" s="61"/>
      <c r="W58" s="61"/>
      <c r="X58" s="61"/>
      <c r="Y58" s="61"/>
      <c r="Z58" s="61"/>
      <c r="AA58" s="61"/>
      <c r="AB58" s="61"/>
      <c r="AC58" s="62"/>
      <c r="AD58" s="35" t="str">
        <f>IF(AD57="該当しない","※概略に理由の記載要","")</f>
        <v/>
      </c>
      <c r="AE58" s="36"/>
      <c r="AF58" s="36"/>
      <c r="AG58" s="37"/>
      <c r="AH58" s="26"/>
      <c r="AI58" s="27"/>
      <c r="AJ58" s="27"/>
      <c r="AK58" s="27"/>
      <c r="AL58" s="28"/>
      <c r="AO58" s="14"/>
      <c r="AP58" s="14"/>
      <c r="AQ58" s="15"/>
      <c r="AR58" s="16"/>
    </row>
    <row r="59" spans="2:44" ht="17.25" customHeight="1" x14ac:dyDescent="0.2">
      <c r="B59" s="41">
        <v>25</v>
      </c>
      <c r="C59" s="42"/>
      <c r="D59" s="45"/>
      <c r="E59" s="46"/>
      <c r="F59" s="46"/>
      <c r="G59" s="46"/>
      <c r="H59" s="47"/>
      <c r="I59" s="51"/>
      <c r="J59" s="52"/>
      <c r="K59" s="52"/>
      <c r="L59" s="51"/>
      <c r="M59" s="52"/>
      <c r="N59" s="68" t="s">
        <v>0</v>
      </c>
      <c r="O59" s="69"/>
      <c r="P59" s="69"/>
      <c r="Q59" s="70"/>
      <c r="R59" s="57" t="s">
        <v>7</v>
      </c>
      <c r="S59" s="58"/>
      <c r="T59" s="58"/>
      <c r="U59" s="58"/>
      <c r="V59" s="58"/>
      <c r="W59" s="58"/>
      <c r="X59" s="58"/>
      <c r="Y59" s="58"/>
      <c r="Z59" s="58"/>
      <c r="AA59" s="58"/>
      <c r="AB59" s="58"/>
      <c r="AC59" s="59"/>
      <c r="AD59" s="32" t="s">
        <v>0</v>
      </c>
      <c r="AE59" s="33"/>
      <c r="AF59" s="33"/>
      <c r="AG59" s="34"/>
      <c r="AH59" s="23"/>
      <c r="AI59" s="24"/>
      <c r="AJ59" s="24"/>
      <c r="AK59" s="24"/>
      <c r="AL59" s="25"/>
      <c r="AO59" s="14" t="b">
        <v>0</v>
      </c>
      <c r="AP59" s="14" t="b">
        <v>0</v>
      </c>
      <c r="AQ59" s="15" t="str">
        <f>D59&amp;I59</f>
        <v/>
      </c>
      <c r="AR59" s="16" t="str">
        <f>IF(AQ59="","",COUNTIF($AQ$11:$AQ$70,AQ59))</f>
        <v/>
      </c>
    </row>
    <row r="60" spans="2:44" ht="9.75" customHeight="1" x14ac:dyDescent="0.4">
      <c r="B60" s="43"/>
      <c r="C60" s="44"/>
      <c r="D60" s="48"/>
      <c r="E60" s="49"/>
      <c r="F60" s="49"/>
      <c r="G60" s="49"/>
      <c r="H60" s="50"/>
      <c r="I60" s="53"/>
      <c r="J60" s="54"/>
      <c r="K60" s="54"/>
      <c r="L60" s="53"/>
      <c r="M60" s="54"/>
      <c r="N60" s="71"/>
      <c r="O60" s="72"/>
      <c r="P60" s="72"/>
      <c r="Q60" s="73"/>
      <c r="R60" s="60"/>
      <c r="S60" s="61"/>
      <c r="T60" s="61"/>
      <c r="U60" s="61"/>
      <c r="V60" s="61"/>
      <c r="W60" s="61"/>
      <c r="X60" s="61"/>
      <c r="Y60" s="61"/>
      <c r="Z60" s="61"/>
      <c r="AA60" s="61"/>
      <c r="AB60" s="61"/>
      <c r="AC60" s="62"/>
      <c r="AD60" s="35" t="str">
        <f>IF(AD59="該当しない","※概略に理由の記載要","")</f>
        <v/>
      </c>
      <c r="AE60" s="36"/>
      <c r="AF60" s="36"/>
      <c r="AG60" s="37"/>
      <c r="AH60" s="26"/>
      <c r="AI60" s="27"/>
      <c r="AJ60" s="27"/>
      <c r="AK60" s="27"/>
      <c r="AL60" s="28"/>
      <c r="AO60" s="14"/>
      <c r="AP60" s="14"/>
      <c r="AQ60" s="15"/>
      <c r="AR60" s="16"/>
    </row>
    <row r="61" spans="2:44" ht="17.25" customHeight="1" x14ac:dyDescent="0.2">
      <c r="B61" s="41">
        <v>26</v>
      </c>
      <c r="C61" s="42"/>
      <c r="D61" s="45"/>
      <c r="E61" s="46"/>
      <c r="F61" s="46"/>
      <c r="G61" s="46"/>
      <c r="H61" s="47"/>
      <c r="I61" s="51"/>
      <c r="J61" s="52"/>
      <c r="K61" s="52"/>
      <c r="L61" s="51"/>
      <c r="M61" s="52"/>
      <c r="N61" s="68" t="s">
        <v>0</v>
      </c>
      <c r="O61" s="69"/>
      <c r="P61" s="69"/>
      <c r="Q61" s="70"/>
      <c r="R61" s="57" t="s">
        <v>7</v>
      </c>
      <c r="S61" s="58"/>
      <c r="T61" s="58"/>
      <c r="U61" s="58"/>
      <c r="V61" s="58"/>
      <c r="W61" s="58"/>
      <c r="X61" s="58"/>
      <c r="Y61" s="58"/>
      <c r="Z61" s="58"/>
      <c r="AA61" s="58"/>
      <c r="AB61" s="58"/>
      <c r="AC61" s="59"/>
      <c r="AD61" s="32" t="s">
        <v>0</v>
      </c>
      <c r="AE61" s="33"/>
      <c r="AF61" s="33"/>
      <c r="AG61" s="34"/>
      <c r="AH61" s="23"/>
      <c r="AI61" s="24"/>
      <c r="AJ61" s="24"/>
      <c r="AK61" s="24"/>
      <c r="AL61" s="25"/>
      <c r="AO61" s="14" t="b">
        <v>0</v>
      </c>
      <c r="AP61" s="14" t="b">
        <v>0</v>
      </c>
      <c r="AQ61" s="15" t="str">
        <f>D61&amp;I61</f>
        <v/>
      </c>
      <c r="AR61" s="16" t="str">
        <f>IF(AQ61="","",COUNTIF($AQ$11:$AQ$70,AQ61))</f>
        <v/>
      </c>
    </row>
    <row r="62" spans="2:44" ht="9.75" customHeight="1" x14ac:dyDescent="0.4">
      <c r="B62" s="43"/>
      <c r="C62" s="44"/>
      <c r="D62" s="48"/>
      <c r="E62" s="49"/>
      <c r="F62" s="49"/>
      <c r="G62" s="49"/>
      <c r="H62" s="50"/>
      <c r="I62" s="53"/>
      <c r="J62" s="54"/>
      <c r="K62" s="54"/>
      <c r="L62" s="53"/>
      <c r="M62" s="54"/>
      <c r="N62" s="71"/>
      <c r="O62" s="72"/>
      <c r="P62" s="72"/>
      <c r="Q62" s="73"/>
      <c r="R62" s="60"/>
      <c r="S62" s="61"/>
      <c r="T62" s="61"/>
      <c r="U62" s="61"/>
      <c r="V62" s="61"/>
      <c r="W62" s="61"/>
      <c r="X62" s="61"/>
      <c r="Y62" s="61"/>
      <c r="Z62" s="61"/>
      <c r="AA62" s="61"/>
      <c r="AB62" s="61"/>
      <c r="AC62" s="62"/>
      <c r="AD62" s="35" t="str">
        <f>IF(AD61="該当しない","※概略に理由の記載要","")</f>
        <v/>
      </c>
      <c r="AE62" s="36"/>
      <c r="AF62" s="36"/>
      <c r="AG62" s="37"/>
      <c r="AH62" s="26"/>
      <c r="AI62" s="27"/>
      <c r="AJ62" s="27"/>
      <c r="AK62" s="27"/>
      <c r="AL62" s="28"/>
      <c r="AO62" s="14"/>
      <c r="AP62" s="14"/>
      <c r="AQ62" s="15"/>
      <c r="AR62" s="16"/>
    </row>
    <row r="63" spans="2:44" ht="17.25" customHeight="1" x14ac:dyDescent="0.2">
      <c r="B63" s="41">
        <v>27</v>
      </c>
      <c r="C63" s="42"/>
      <c r="D63" s="45"/>
      <c r="E63" s="46"/>
      <c r="F63" s="46"/>
      <c r="G63" s="46"/>
      <c r="H63" s="47"/>
      <c r="I63" s="51"/>
      <c r="J63" s="52"/>
      <c r="K63" s="52"/>
      <c r="L63" s="51"/>
      <c r="M63" s="52"/>
      <c r="N63" s="68" t="s">
        <v>0</v>
      </c>
      <c r="O63" s="69"/>
      <c r="P63" s="69"/>
      <c r="Q63" s="70"/>
      <c r="R63" s="57" t="s">
        <v>7</v>
      </c>
      <c r="S63" s="58"/>
      <c r="T63" s="58"/>
      <c r="U63" s="58"/>
      <c r="V63" s="58"/>
      <c r="W63" s="58"/>
      <c r="X63" s="58"/>
      <c r="Y63" s="58"/>
      <c r="Z63" s="58"/>
      <c r="AA63" s="58"/>
      <c r="AB63" s="58"/>
      <c r="AC63" s="59"/>
      <c r="AD63" s="32" t="s">
        <v>0</v>
      </c>
      <c r="AE63" s="33"/>
      <c r="AF63" s="33"/>
      <c r="AG63" s="34"/>
      <c r="AH63" s="23"/>
      <c r="AI63" s="24"/>
      <c r="AJ63" s="24"/>
      <c r="AK63" s="24"/>
      <c r="AL63" s="25"/>
      <c r="AO63" s="14" t="b">
        <v>0</v>
      </c>
      <c r="AP63" s="14" t="b">
        <v>0</v>
      </c>
      <c r="AQ63" s="15" t="str">
        <f>D63&amp;I63</f>
        <v/>
      </c>
      <c r="AR63" s="16" t="str">
        <f>IF(AQ63="","",COUNTIF($AQ$11:$AQ$70,AQ63))</f>
        <v/>
      </c>
    </row>
    <row r="64" spans="2:44" ht="9.75" customHeight="1" x14ac:dyDescent="0.4">
      <c r="B64" s="43"/>
      <c r="C64" s="44"/>
      <c r="D64" s="48"/>
      <c r="E64" s="49"/>
      <c r="F64" s="49"/>
      <c r="G64" s="49"/>
      <c r="H64" s="50"/>
      <c r="I64" s="53"/>
      <c r="J64" s="54"/>
      <c r="K64" s="54"/>
      <c r="L64" s="53"/>
      <c r="M64" s="54"/>
      <c r="N64" s="71"/>
      <c r="O64" s="72"/>
      <c r="P64" s="72"/>
      <c r="Q64" s="73"/>
      <c r="R64" s="60"/>
      <c r="S64" s="61"/>
      <c r="T64" s="61"/>
      <c r="U64" s="61"/>
      <c r="V64" s="61"/>
      <c r="W64" s="61"/>
      <c r="X64" s="61"/>
      <c r="Y64" s="61"/>
      <c r="Z64" s="61"/>
      <c r="AA64" s="61"/>
      <c r="AB64" s="61"/>
      <c r="AC64" s="62"/>
      <c r="AD64" s="35" t="str">
        <f>IF(AD63="該当しない","※概略に理由の記載要","")</f>
        <v/>
      </c>
      <c r="AE64" s="36"/>
      <c r="AF64" s="36"/>
      <c r="AG64" s="37"/>
      <c r="AH64" s="26"/>
      <c r="AI64" s="27"/>
      <c r="AJ64" s="27"/>
      <c r="AK64" s="27"/>
      <c r="AL64" s="28"/>
      <c r="AO64" s="14"/>
      <c r="AP64" s="14"/>
      <c r="AQ64" s="15"/>
      <c r="AR64" s="16"/>
    </row>
    <row r="65" spans="2:44" ht="17.25" customHeight="1" x14ac:dyDescent="0.2">
      <c r="B65" s="41">
        <v>28</v>
      </c>
      <c r="C65" s="42"/>
      <c r="D65" s="45"/>
      <c r="E65" s="46"/>
      <c r="F65" s="46"/>
      <c r="G65" s="46"/>
      <c r="H65" s="47"/>
      <c r="I65" s="51"/>
      <c r="J65" s="52"/>
      <c r="K65" s="52"/>
      <c r="L65" s="51"/>
      <c r="M65" s="52"/>
      <c r="N65" s="68" t="s">
        <v>0</v>
      </c>
      <c r="O65" s="69"/>
      <c r="P65" s="69"/>
      <c r="Q65" s="70"/>
      <c r="R65" s="57" t="s">
        <v>7</v>
      </c>
      <c r="S65" s="58"/>
      <c r="T65" s="58"/>
      <c r="U65" s="58"/>
      <c r="V65" s="58"/>
      <c r="W65" s="58"/>
      <c r="X65" s="58"/>
      <c r="Y65" s="58"/>
      <c r="Z65" s="58"/>
      <c r="AA65" s="58"/>
      <c r="AB65" s="58"/>
      <c r="AC65" s="59"/>
      <c r="AD65" s="32" t="s">
        <v>0</v>
      </c>
      <c r="AE65" s="33"/>
      <c r="AF65" s="33"/>
      <c r="AG65" s="34"/>
      <c r="AH65" s="23"/>
      <c r="AI65" s="24"/>
      <c r="AJ65" s="24"/>
      <c r="AK65" s="24"/>
      <c r="AL65" s="25"/>
      <c r="AO65" s="14" t="b">
        <v>0</v>
      </c>
      <c r="AP65" s="14" t="b">
        <v>0</v>
      </c>
      <c r="AQ65" s="15" t="str">
        <f>D65&amp;I65</f>
        <v/>
      </c>
      <c r="AR65" s="16" t="str">
        <f>IF(AQ65="","",COUNTIF($AQ$11:$AQ$70,AQ65))</f>
        <v/>
      </c>
    </row>
    <row r="66" spans="2:44" ht="9.75" customHeight="1" x14ac:dyDescent="0.4">
      <c r="B66" s="43"/>
      <c r="C66" s="44"/>
      <c r="D66" s="48"/>
      <c r="E66" s="49"/>
      <c r="F66" s="49"/>
      <c r="G66" s="49"/>
      <c r="H66" s="50"/>
      <c r="I66" s="53"/>
      <c r="J66" s="54"/>
      <c r="K66" s="54"/>
      <c r="L66" s="53"/>
      <c r="M66" s="54"/>
      <c r="N66" s="71"/>
      <c r="O66" s="72"/>
      <c r="P66" s="72"/>
      <c r="Q66" s="73"/>
      <c r="R66" s="60"/>
      <c r="S66" s="61"/>
      <c r="T66" s="61"/>
      <c r="U66" s="61"/>
      <c r="V66" s="61"/>
      <c r="W66" s="61"/>
      <c r="X66" s="61"/>
      <c r="Y66" s="61"/>
      <c r="Z66" s="61"/>
      <c r="AA66" s="61"/>
      <c r="AB66" s="61"/>
      <c r="AC66" s="62"/>
      <c r="AD66" s="35" t="str">
        <f>IF(AD65="該当しない","※概略に理由の記載要","")</f>
        <v/>
      </c>
      <c r="AE66" s="36"/>
      <c r="AF66" s="36"/>
      <c r="AG66" s="37"/>
      <c r="AH66" s="26"/>
      <c r="AI66" s="27"/>
      <c r="AJ66" s="27"/>
      <c r="AK66" s="27"/>
      <c r="AL66" s="28"/>
      <c r="AO66" s="14"/>
      <c r="AP66" s="14"/>
      <c r="AQ66" s="15"/>
      <c r="AR66" s="16"/>
    </row>
    <row r="67" spans="2:44" ht="17.25" customHeight="1" x14ac:dyDescent="0.2">
      <c r="B67" s="41">
        <v>29</v>
      </c>
      <c r="C67" s="42"/>
      <c r="D67" s="45"/>
      <c r="E67" s="46"/>
      <c r="F67" s="46"/>
      <c r="G67" s="46"/>
      <c r="H67" s="47"/>
      <c r="I67" s="51"/>
      <c r="J67" s="52"/>
      <c r="K67" s="52"/>
      <c r="L67" s="51"/>
      <c r="M67" s="52"/>
      <c r="N67" s="68" t="s">
        <v>0</v>
      </c>
      <c r="O67" s="69"/>
      <c r="P67" s="69"/>
      <c r="Q67" s="70"/>
      <c r="R67" s="57" t="s">
        <v>7</v>
      </c>
      <c r="S67" s="58"/>
      <c r="T67" s="58"/>
      <c r="U67" s="58"/>
      <c r="V67" s="58"/>
      <c r="W67" s="58"/>
      <c r="X67" s="58"/>
      <c r="Y67" s="58"/>
      <c r="Z67" s="58"/>
      <c r="AA67" s="58"/>
      <c r="AB67" s="58"/>
      <c r="AC67" s="59"/>
      <c r="AD67" s="32" t="s">
        <v>0</v>
      </c>
      <c r="AE67" s="33"/>
      <c r="AF67" s="33"/>
      <c r="AG67" s="34"/>
      <c r="AH67" s="23"/>
      <c r="AI67" s="24"/>
      <c r="AJ67" s="24"/>
      <c r="AK67" s="24"/>
      <c r="AL67" s="25"/>
      <c r="AO67" s="14" t="b">
        <v>0</v>
      </c>
      <c r="AP67" s="14" t="b">
        <v>0</v>
      </c>
      <c r="AQ67" s="15" t="str">
        <f>D67&amp;I67</f>
        <v/>
      </c>
      <c r="AR67" s="16" t="str">
        <f>IF(AQ67="","",COUNTIF($AQ$11:$AQ$70,AQ67))</f>
        <v/>
      </c>
    </row>
    <row r="68" spans="2:44" ht="9.75" customHeight="1" x14ac:dyDescent="0.4">
      <c r="B68" s="43"/>
      <c r="C68" s="44"/>
      <c r="D68" s="48"/>
      <c r="E68" s="49"/>
      <c r="F68" s="49"/>
      <c r="G68" s="49"/>
      <c r="H68" s="50"/>
      <c r="I68" s="53"/>
      <c r="J68" s="54"/>
      <c r="K68" s="54"/>
      <c r="L68" s="53"/>
      <c r="M68" s="54"/>
      <c r="N68" s="71"/>
      <c r="O68" s="72"/>
      <c r="P68" s="72"/>
      <c r="Q68" s="73"/>
      <c r="R68" s="60"/>
      <c r="S68" s="61"/>
      <c r="T68" s="61"/>
      <c r="U68" s="61"/>
      <c r="V68" s="61"/>
      <c r="W68" s="61"/>
      <c r="X68" s="61"/>
      <c r="Y68" s="61"/>
      <c r="Z68" s="61"/>
      <c r="AA68" s="61"/>
      <c r="AB68" s="61"/>
      <c r="AC68" s="62"/>
      <c r="AD68" s="35" t="str">
        <f>IF(AD67="該当しない","※概略に理由の記載要","")</f>
        <v/>
      </c>
      <c r="AE68" s="36"/>
      <c r="AF68" s="36"/>
      <c r="AG68" s="37"/>
      <c r="AH68" s="26"/>
      <c r="AI68" s="27"/>
      <c r="AJ68" s="27"/>
      <c r="AK68" s="27"/>
      <c r="AL68" s="28"/>
      <c r="AO68" s="14"/>
      <c r="AP68" s="14"/>
      <c r="AQ68" s="15"/>
      <c r="AR68" s="16"/>
    </row>
    <row r="69" spans="2:44" ht="17.25" customHeight="1" x14ac:dyDescent="0.2">
      <c r="B69" s="41">
        <v>30</v>
      </c>
      <c r="C69" s="42"/>
      <c r="D69" s="45"/>
      <c r="E69" s="46"/>
      <c r="F69" s="46"/>
      <c r="G69" s="46"/>
      <c r="H69" s="47"/>
      <c r="I69" s="51"/>
      <c r="J69" s="52"/>
      <c r="K69" s="52"/>
      <c r="L69" s="51"/>
      <c r="M69" s="52"/>
      <c r="N69" s="68" t="s">
        <v>0</v>
      </c>
      <c r="O69" s="69"/>
      <c r="P69" s="69"/>
      <c r="Q69" s="70"/>
      <c r="R69" s="57" t="s">
        <v>7</v>
      </c>
      <c r="S69" s="58"/>
      <c r="T69" s="58"/>
      <c r="U69" s="58"/>
      <c r="V69" s="58"/>
      <c r="W69" s="58"/>
      <c r="X69" s="58"/>
      <c r="Y69" s="58"/>
      <c r="Z69" s="58"/>
      <c r="AA69" s="58"/>
      <c r="AB69" s="58"/>
      <c r="AC69" s="59"/>
      <c r="AD69" s="32" t="s">
        <v>0</v>
      </c>
      <c r="AE69" s="33"/>
      <c r="AF69" s="33"/>
      <c r="AG69" s="34"/>
      <c r="AH69" s="23"/>
      <c r="AI69" s="24"/>
      <c r="AJ69" s="24"/>
      <c r="AK69" s="24"/>
      <c r="AL69" s="25"/>
      <c r="AO69" s="14" t="b">
        <v>0</v>
      </c>
      <c r="AP69" s="14" t="b">
        <v>0</v>
      </c>
      <c r="AQ69" s="15" t="str">
        <f>D69&amp;I69</f>
        <v/>
      </c>
      <c r="AR69" s="16" t="str">
        <f>IF(AQ69="","",COUNTIF($AQ$11:$AQ$70,AQ69))</f>
        <v/>
      </c>
    </row>
    <row r="70" spans="2:44" ht="9.75" customHeight="1" x14ac:dyDescent="0.4">
      <c r="B70" s="43"/>
      <c r="C70" s="44"/>
      <c r="D70" s="48"/>
      <c r="E70" s="49"/>
      <c r="F70" s="49"/>
      <c r="G70" s="49"/>
      <c r="H70" s="50"/>
      <c r="I70" s="53"/>
      <c r="J70" s="54"/>
      <c r="K70" s="54"/>
      <c r="L70" s="53"/>
      <c r="M70" s="54"/>
      <c r="N70" s="71"/>
      <c r="O70" s="72"/>
      <c r="P70" s="72"/>
      <c r="Q70" s="73"/>
      <c r="R70" s="60"/>
      <c r="S70" s="61"/>
      <c r="T70" s="61"/>
      <c r="U70" s="61"/>
      <c r="V70" s="61"/>
      <c r="W70" s="61"/>
      <c r="X70" s="61"/>
      <c r="Y70" s="61"/>
      <c r="Z70" s="61"/>
      <c r="AA70" s="61"/>
      <c r="AB70" s="61"/>
      <c r="AC70" s="62"/>
      <c r="AD70" s="35" t="str">
        <f>IF(AD69="該当しない","※概略に理由の記載要","")</f>
        <v/>
      </c>
      <c r="AE70" s="36"/>
      <c r="AF70" s="36"/>
      <c r="AG70" s="37"/>
      <c r="AH70" s="26"/>
      <c r="AI70" s="27"/>
      <c r="AJ70" s="27"/>
      <c r="AK70" s="27"/>
      <c r="AL70" s="28"/>
      <c r="AO70" s="14"/>
      <c r="AP70" s="14"/>
      <c r="AQ70" s="15"/>
      <c r="AR70" s="16"/>
    </row>
    <row r="71" spans="2:44" ht="3.75" customHeight="1" x14ac:dyDescent="0.4">
      <c r="AQ71" s="8"/>
    </row>
    <row r="72" spans="2:44" ht="16.5" customHeight="1" x14ac:dyDescent="0.4"/>
    <row r="73" spans="2:44" ht="16.5" customHeight="1" x14ac:dyDescent="0.4"/>
    <row r="74" spans="2:44" ht="16.5" customHeight="1" x14ac:dyDescent="0.4"/>
    <row r="75" spans="2:44" ht="16.5" customHeight="1" x14ac:dyDescent="0.4"/>
    <row r="76" spans="2:44" ht="16.5" customHeight="1" x14ac:dyDescent="0.4"/>
    <row r="77" spans="2:44" ht="16.5" customHeight="1" x14ac:dyDescent="0.4"/>
    <row r="78" spans="2:44" ht="16.5" customHeight="1" x14ac:dyDescent="0.4"/>
    <row r="79" spans="2:44" ht="16.5" customHeight="1" x14ac:dyDescent="0.4"/>
    <row r="80" spans="2:44" ht="16.5" customHeight="1" x14ac:dyDescent="0.4"/>
    <row r="81" ht="16.5" customHeight="1" x14ac:dyDescent="0.4"/>
    <row r="82" ht="16.5" customHeight="1" x14ac:dyDescent="0.4"/>
    <row r="83" ht="16.5" customHeight="1" x14ac:dyDescent="0.4"/>
    <row r="84" ht="16.5" customHeight="1" x14ac:dyDescent="0.4"/>
    <row r="85" ht="16.5" customHeight="1" x14ac:dyDescent="0.4"/>
    <row r="86" ht="16.5" customHeight="1" x14ac:dyDescent="0.4"/>
    <row r="87" ht="16.5" customHeight="1" x14ac:dyDescent="0.4"/>
    <row r="88" ht="16.5" customHeight="1" x14ac:dyDescent="0.4"/>
    <row r="89" ht="16.5" customHeight="1" x14ac:dyDescent="0.4"/>
    <row r="90" ht="16.5" customHeight="1" x14ac:dyDescent="0.4"/>
    <row r="91" ht="16.5" customHeight="1" x14ac:dyDescent="0.4"/>
    <row r="92" ht="16.5" customHeight="1" x14ac:dyDescent="0.4"/>
    <row r="93" ht="16.5" customHeight="1" x14ac:dyDescent="0.4"/>
    <row r="94" ht="16.5" customHeight="1" x14ac:dyDescent="0.4"/>
    <row r="95" ht="16.5" customHeight="1" x14ac:dyDescent="0.4"/>
    <row r="96" ht="16.5" customHeight="1" x14ac:dyDescent="0.4"/>
    <row r="97" ht="16.5" customHeight="1" x14ac:dyDescent="0.4"/>
    <row r="98" ht="16.5" customHeight="1" x14ac:dyDescent="0.4"/>
    <row r="99" ht="16.5" customHeight="1" x14ac:dyDescent="0.4"/>
    <row r="100" ht="16.5" customHeight="1" x14ac:dyDescent="0.4"/>
    <row r="101" ht="16.5" customHeight="1" x14ac:dyDescent="0.4"/>
    <row r="102" ht="16.5" customHeight="1" x14ac:dyDescent="0.4"/>
    <row r="103" ht="16.5" customHeight="1" x14ac:dyDescent="0.4"/>
    <row r="104" ht="16.5" customHeight="1" x14ac:dyDescent="0.4"/>
    <row r="105" ht="16.5" customHeight="1" x14ac:dyDescent="0.4"/>
    <row r="106" ht="16.5" customHeight="1" x14ac:dyDescent="0.4"/>
    <row r="107" ht="16.5" customHeight="1" x14ac:dyDescent="0.4"/>
    <row r="108" ht="16.5" customHeight="1" x14ac:dyDescent="0.4"/>
    <row r="109" ht="16.5" customHeight="1" x14ac:dyDescent="0.4"/>
    <row r="110" ht="16.5" customHeight="1" x14ac:dyDescent="0.4"/>
    <row r="111" ht="16.5" customHeight="1" x14ac:dyDescent="0.4"/>
    <row r="112" ht="16.5" customHeight="1" x14ac:dyDescent="0.4"/>
    <row r="113" ht="16.5" customHeight="1" x14ac:dyDescent="0.4"/>
    <row r="114" ht="16.5" customHeight="1" x14ac:dyDescent="0.4"/>
    <row r="115" ht="16.5" customHeight="1" x14ac:dyDescent="0.4"/>
    <row r="116" ht="16.5" customHeight="1" x14ac:dyDescent="0.4"/>
    <row r="117" ht="16.5" customHeight="1" x14ac:dyDescent="0.4"/>
    <row r="118" ht="16.5" customHeight="1" x14ac:dyDescent="0.4"/>
    <row r="119" ht="16.5" customHeight="1" x14ac:dyDescent="0.4"/>
    <row r="120" ht="16.5" customHeight="1" x14ac:dyDescent="0.4"/>
    <row r="121" ht="16.5" customHeight="1" x14ac:dyDescent="0.4"/>
    <row r="122" ht="16.5" customHeight="1" x14ac:dyDescent="0.4"/>
    <row r="123" ht="16.5" customHeight="1" x14ac:dyDescent="0.4"/>
  </sheetData>
  <sheetProtection password="D850" sheet="1" objects="1" scenarios="1" formatCells="0" selectLockedCells="1"/>
  <mergeCells count="284">
    <mergeCell ref="N65:Q66"/>
    <mergeCell ref="N67:Q68"/>
    <mergeCell ref="N69:Q70"/>
    <mergeCell ref="N11:Q12"/>
    <mergeCell ref="N13:Q14"/>
    <mergeCell ref="N15:Q16"/>
    <mergeCell ref="N17:Q18"/>
    <mergeCell ref="N19:Q20"/>
    <mergeCell ref="N21:Q22"/>
    <mergeCell ref="N23:Q24"/>
    <mergeCell ref="N25:Q26"/>
    <mergeCell ref="N27:Q28"/>
    <mergeCell ref="N29:Q30"/>
    <mergeCell ref="N31:Q32"/>
    <mergeCell ref="N33:Q34"/>
    <mergeCell ref="N35:Q36"/>
    <mergeCell ref="N37:Q38"/>
    <mergeCell ref="N39:Q40"/>
    <mergeCell ref="N41:Q42"/>
    <mergeCell ref="N43:Q44"/>
    <mergeCell ref="N45:Q46"/>
    <mergeCell ref="B33:C34"/>
    <mergeCell ref="B35:C36"/>
    <mergeCell ref="B37:C38"/>
    <mergeCell ref="B39:C40"/>
    <mergeCell ref="B21:C22"/>
    <mergeCell ref="B25:C26"/>
    <mergeCell ref="D25:H26"/>
    <mergeCell ref="I25:K26"/>
    <mergeCell ref="L25:M26"/>
    <mergeCell ref="B31:C32"/>
    <mergeCell ref="D31:H32"/>
    <mergeCell ref="I31:K32"/>
    <mergeCell ref="L31:M32"/>
    <mergeCell ref="D35:H36"/>
    <mergeCell ref="I35:K36"/>
    <mergeCell ref="L35:M36"/>
    <mergeCell ref="D39:H40"/>
    <mergeCell ref="I39:K40"/>
    <mergeCell ref="L39:M40"/>
    <mergeCell ref="B10:C10"/>
    <mergeCell ref="R10:AC10"/>
    <mergeCell ref="AD10:AG10"/>
    <mergeCell ref="R11:AC12"/>
    <mergeCell ref="L11:M12"/>
    <mergeCell ref="B11:C12"/>
    <mergeCell ref="D10:H10"/>
    <mergeCell ref="I10:K10"/>
    <mergeCell ref="L10:M10"/>
    <mergeCell ref="N10:Q10"/>
    <mergeCell ref="I11:K12"/>
    <mergeCell ref="D11:H12"/>
    <mergeCell ref="AD69:AG69"/>
    <mergeCell ref="AD70:AG70"/>
    <mergeCell ref="AH69:AL70"/>
    <mergeCell ref="B57:C58"/>
    <mergeCell ref="D57:H58"/>
    <mergeCell ref="I57:K58"/>
    <mergeCell ref="B41:C42"/>
    <mergeCell ref="D41:H42"/>
    <mergeCell ref="I41:K42"/>
    <mergeCell ref="B63:C64"/>
    <mergeCell ref="B65:C66"/>
    <mergeCell ref="B67:C68"/>
    <mergeCell ref="B47:C48"/>
    <mergeCell ref="B49:C50"/>
    <mergeCell ref="B51:C52"/>
    <mergeCell ref="L41:M42"/>
    <mergeCell ref="R41:AC42"/>
    <mergeCell ref="B43:C44"/>
    <mergeCell ref="D43:H44"/>
    <mergeCell ref="I43:K44"/>
    <mergeCell ref="L43:M44"/>
    <mergeCell ref="R43:AC44"/>
    <mergeCell ref="B15:C16"/>
    <mergeCell ref="D15:H16"/>
    <mergeCell ref="I15:K16"/>
    <mergeCell ref="L15:M16"/>
    <mergeCell ref="R15:AC16"/>
    <mergeCell ref="AD14:AG14"/>
    <mergeCell ref="AD15:AG15"/>
    <mergeCell ref="B13:C14"/>
    <mergeCell ref="D13:H14"/>
    <mergeCell ref="I13:K14"/>
    <mergeCell ref="L13:M14"/>
    <mergeCell ref="R13:AC14"/>
    <mergeCell ref="B19:C20"/>
    <mergeCell ref="D19:H20"/>
    <mergeCell ref="I19:K20"/>
    <mergeCell ref="L19:M20"/>
    <mergeCell ref="R19:AC20"/>
    <mergeCell ref="B17:C18"/>
    <mergeCell ref="D17:H18"/>
    <mergeCell ref="I17:K18"/>
    <mergeCell ref="L17:M18"/>
    <mergeCell ref="R17:AC18"/>
    <mergeCell ref="R25:AC26"/>
    <mergeCell ref="L21:M22"/>
    <mergeCell ref="R21:AC22"/>
    <mergeCell ref="B23:C24"/>
    <mergeCell ref="D23:H24"/>
    <mergeCell ref="I23:K24"/>
    <mergeCell ref="L23:M24"/>
    <mergeCell ref="R23:AC24"/>
    <mergeCell ref="D21:H22"/>
    <mergeCell ref="I21:K22"/>
    <mergeCell ref="R31:AC32"/>
    <mergeCell ref="L27:M28"/>
    <mergeCell ref="R27:AC28"/>
    <mergeCell ref="B29:C30"/>
    <mergeCell ref="D29:H30"/>
    <mergeCell ref="I29:K30"/>
    <mergeCell ref="L29:M30"/>
    <mergeCell ref="R29:AC30"/>
    <mergeCell ref="B27:C28"/>
    <mergeCell ref="D27:H28"/>
    <mergeCell ref="I27:K28"/>
    <mergeCell ref="R35:AC36"/>
    <mergeCell ref="AD35:AG35"/>
    <mergeCell ref="AD36:AG36"/>
    <mergeCell ref="D33:H34"/>
    <mergeCell ref="I33:K34"/>
    <mergeCell ref="L33:M34"/>
    <mergeCell ref="R33:AC34"/>
    <mergeCell ref="AD34:AG34"/>
    <mergeCell ref="R39:AC40"/>
    <mergeCell ref="AD39:AG39"/>
    <mergeCell ref="AD40:AG40"/>
    <mergeCell ref="D37:H38"/>
    <mergeCell ref="I37:K38"/>
    <mergeCell ref="L37:M38"/>
    <mergeCell ref="R37:AC38"/>
    <mergeCell ref="AD37:AG37"/>
    <mergeCell ref="AD38:AG38"/>
    <mergeCell ref="D47:H48"/>
    <mergeCell ref="I47:K48"/>
    <mergeCell ref="L47:M48"/>
    <mergeCell ref="R47:AC48"/>
    <mergeCell ref="AD47:AG47"/>
    <mergeCell ref="AD48:AG48"/>
    <mergeCell ref="B45:C46"/>
    <mergeCell ref="D45:H46"/>
    <mergeCell ref="I45:K46"/>
    <mergeCell ref="L45:M46"/>
    <mergeCell ref="R45:AC46"/>
    <mergeCell ref="N47:Q48"/>
    <mergeCell ref="D51:H52"/>
    <mergeCell ref="I51:K52"/>
    <mergeCell ref="L51:M52"/>
    <mergeCell ref="R51:AC52"/>
    <mergeCell ref="AD51:AG51"/>
    <mergeCell ref="AD52:AG52"/>
    <mergeCell ref="D49:H50"/>
    <mergeCell ref="I49:K50"/>
    <mergeCell ref="L49:M50"/>
    <mergeCell ref="R49:AC50"/>
    <mergeCell ref="AD49:AG49"/>
    <mergeCell ref="AD50:AG50"/>
    <mergeCell ref="N49:Q50"/>
    <mergeCell ref="N51:Q52"/>
    <mergeCell ref="R55:AC56"/>
    <mergeCell ref="AD53:AG53"/>
    <mergeCell ref="AD54:AG54"/>
    <mergeCell ref="B53:C54"/>
    <mergeCell ref="D53:H54"/>
    <mergeCell ref="I53:K54"/>
    <mergeCell ref="L53:M54"/>
    <mergeCell ref="R53:AC54"/>
    <mergeCell ref="N53:Q54"/>
    <mergeCell ref="N55:Q56"/>
    <mergeCell ref="L57:M58"/>
    <mergeCell ref="R57:AC58"/>
    <mergeCell ref="B59:C60"/>
    <mergeCell ref="D59:H60"/>
    <mergeCell ref="I59:K60"/>
    <mergeCell ref="L59:M60"/>
    <mergeCell ref="R59:AC60"/>
    <mergeCell ref="N57:Q58"/>
    <mergeCell ref="N59:Q60"/>
    <mergeCell ref="D63:H64"/>
    <mergeCell ref="I63:K64"/>
    <mergeCell ref="L63:M64"/>
    <mergeCell ref="R63:AC64"/>
    <mergeCell ref="AD63:AG63"/>
    <mergeCell ref="AD64:AG64"/>
    <mergeCell ref="B61:C62"/>
    <mergeCell ref="D61:H62"/>
    <mergeCell ref="I61:K62"/>
    <mergeCell ref="L61:M62"/>
    <mergeCell ref="R61:AC62"/>
    <mergeCell ref="AD61:AG61"/>
    <mergeCell ref="AD62:AG62"/>
    <mergeCell ref="N61:Q62"/>
    <mergeCell ref="N63:Q64"/>
    <mergeCell ref="B2:E2"/>
    <mergeCell ref="L2:O2"/>
    <mergeCell ref="F2:J2"/>
    <mergeCell ref="AD11:AG11"/>
    <mergeCell ref="AD12:AG12"/>
    <mergeCell ref="AD13:AG13"/>
    <mergeCell ref="B69:C70"/>
    <mergeCell ref="D69:H70"/>
    <mergeCell ref="I69:K70"/>
    <mergeCell ref="L69:M70"/>
    <mergeCell ref="R69:AC70"/>
    <mergeCell ref="D67:H68"/>
    <mergeCell ref="I67:K68"/>
    <mergeCell ref="L67:M68"/>
    <mergeCell ref="R67:AC68"/>
    <mergeCell ref="AD67:AG67"/>
    <mergeCell ref="AD68:AG68"/>
    <mergeCell ref="D65:H66"/>
    <mergeCell ref="I65:K66"/>
    <mergeCell ref="L65:M66"/>
    <mergeCell ref="R65:AC66"/>
    <mergeCell ref="P2:V2"/>
    <mergeCell ref="AD55:AG55"/>
    <mergeCell ref="AD56:AG56"/>
    <mergeCell ref="AD58:AG58"/>
    <mergeCell ref="AD59:AG59"/>
    <mergeCell ref="AD60:AG60"/>
    <mergeCell ref="AD41:AG41"/>
    <mergeCell ref="AD42:AG42"/>
    <mergeCell ref="AD43:AG43"/>
    <mergeCell ref="AD44:AG44"/>
    <mergeCell ref="AD45:AG45"/>
    <mergeCell ref="AD46:AG46"/>
    <mergeCell ref="AD31:AG31"/>
    <mergeCell ref="AD32:AG32"/>
    <mergeCell ref="AD33:AG33"/>
    <mergeCell ref="AD22:AG22"/>
    <mergeCell ref="AD23:AG23"/>
    <mergeCell ref="AD24:AG24"/>
    <mergeCell ref="AD25:AG25"/>
    <mergeCell ref="AD26:AG26"/>
    <mergeCell ref="AD57:AG57"/>
    <mergeCell ref="B4:K4"/>
    <mergeCell ref="AH49:AL50"/>
    <mergeCell ref="AH51:AL52"/>
    <mergeCell ref="AH53:AL54"/>
    <mergeCell ref="AH55:AL56"/>
    <mergeCell ref="AH37:AL38"/>
    <mergeCell ref="AH39:AL40"/>
    <mergeCell ref="AH41:AL42"/>
    <mergeCell ref="AH43:AL44"/>
    <mergeCell ref="AH31:AL32"/>
    <mergeCell ref="AH33:AL34"/>
    <mergeCell ref="AH35:AL36"/>
    <mergeCell ref="AD27:AG27"/>
    <mergeCell ref="AD16:AG16"/>
    <mergeCell ref="AD17:AG17"/>
    <mergeCell ref="AD18:AG18"/>
    <mergeCell ref="AD19:AG19"/>
    <mergeCell ref="AD20:AG20"/>
    <mergeCell ref="AD21:AG21"/>
    <mergeCell ref="B55:C56"/>
    <mergeCell ref="D55:H56"/>
    <mergeCell ref="I55:K56"/>
    <mergeCell ref="L55:M56"/>
    <mergeCell ref="AD28:AG28"/>
    <mergeCell ref="AE2:AL3"/>
    <mergeCell ref="AH57:AL58"/>
    <mergeCell ref="AH59:AL60"/>
    <mergeCell ref="AH63:AL64"/>
    <mergeCell ref="AH61:AL62"/>
    <mergeCell ref="AH65:AL66"/>
    <mergeCell ref="AH67:AL68"/>
    <mergeCell ref="AH19:AL20"/>
    <mergeCell ref="AH21:AL22"/>
    <mergeCell ref="AH23:AL24"/>
    <mergeCell ref="AH25:AL26"/>
    <mergeCell ref="AH27:AL28"/>
    <mergeCell ref="AH29:AL30"/>
    <mergeCell ref="AH10:AL10"/>
    <mergeCell ref="AH11:AL12"/>
    <mergeCell ref="AH13:AL14"/>
    <mergeCell ref="AH15:AL16"/>
    <mergeCell ref="AH17:AL18"/>
    <mergeCell ref="AD65:AG65"/>
    <mergeCell ref="AD66:AG66"/>
    <mergeCell ref="AH45:AL46"/>
    <mergeCell ref="AH47:AL48"/>
    <mergeCell ref="AD29:AG29"/>
    <mergeCell ref="AD30:AG30"/>
  </mergeCells>
  <phoneticPr fontId="1"/>
  <conditionalFormatting sqref="P2">
    <cfRule type="expression" dxfId="133" priority="140">
      <formula>$P$2=""</formula>
    </cfRule>
  </conditionalFormatting>
  <conditionalFormatting sqref="D11">
    <cfRule type="expression" dxfId="132" priority="139">
      <formula>$D11=""</formula>
    </cfRule>
  </conditionalFormatting>
  <conditionalFormatting sqref="D27 D29 D31 D33 D35 D37 D39 D41 D43 D45 D47 D49 D51 D53 D55 D57 D59 D61 D63 D65 D67 D69">
    <cfRule type="expression" dxfId="131" priority="136">
      <formula>$D27=""</formula>
    </cfRule>
  </conditionalFormatting>
  <conditionalFormatting sqref="I11">
    <cfRule type="expression" dxfId="130" priority="135">
      <formula>$I11=""</formula>
    </cfRule>
  </conditionalFormatting>
  <conditionalFormatting sqref="I13 I15 I17 I19 I21 I23 I25 I27 I29 I31 I33 I35 I37 I39 I41 I43 I45 I47 I49 I51 I53 I55 I57 I59 I61 I63 I65 I67 I69">
    <cfRule type="expression" dxfId="129" priority="134">
      <formula>$I13=""</formula>
    </cfRule>
  </conditionalFormatting>
  <conditionalFormatting sqref="L11">
    <cfRule type="expression" dxfId="128" priority="133">
      <formula>$L11=""</formula>
    </cfRule>
  </conditionalFormatting>
  <conditionalFormatting sqref="L13 L15 L17 L19 L21 L23 L25 L27 L29 L31 L33 L35 L37 L39 L41 L43 L45 L47 L49 L51 L53 L55 L57 L59 L61 L63 L65 L67 L69">
    <cfRule type="expression" dxfId="127" priority="132">
      <formula>$L13=""</formula>
    </cfRule>
  </conditionalFormatting>
  <conditionalFormatting sqref="N11">
    <cfRule type="expression" dxfId="126" priority="131">
      <formula>$N11="※選択"</formula>
    </cfRule>
  </conditionalFormatting>
  <conditionalFormatting sqref="AD11">
    <cfRule type="expression" dxfId="125" priority="129">
      <formula>$AD11="※選択"</formula>
    </cfRule>
  </conditionalFormatting>
  <conditionalFormatting sqref="AD12">
    <cfRule type="expression" dxfId="124" priority="126">
      <formula>$AD11="※選択"</formula>
    </cfRule>
  </conditionalFormatting>
  <conditionalFormatting sqref="AD13">
    <cfRule type="expression" dxfId="123" priority="125">
      <formula>$AD13="※選択"</formula>
    </cfRule>
  </conditionalFormatting>
  <conditionalFormatting sqref="AD14">
    <cfRule type="expression" dxfId="122" priority="124">
      <formula>$AD13="※選択"</formula>
    </cfRule>
  </conditionalFormatting>
  <conditionalFormatting sqref="AD15">
    <cfRule type="expression" dxfId="121" priority="123">
      <formula>$AD15="※選択"</formula>
    </cfRule>
  </conditionalFormatting>
  <conditionalFormatting sqref="AD16">
    <cfRule type="expression" dxfId="120" priority="122">
      <formula>$AD15="※選択"</formula>
    </cfRule>
  </conditionalFormatting>
  <conditionalFormatting sqref="AD17">
    <cfRule type="expression" dxfId="119" priority="121">
      <formula>$AD17="※選択"</formula>
    </cfRule>
  </conditionalFormatting>
  <conditionalFormatting sqref="AD18">
    <cfRule type="expression" dxfId="118" priority="120">
      <formula>$AD17="※選択"</formula>
    </cfRule>
  </conditionalFormatting>
  <conditionalFormatting sqref="AD19">
    <cfRule type="expression" dxfId="117" priority="119">
      <formula>$AD19="※選択"</formula>
    </cfRule>
  </conditionalFormatting>
  <conditionalFormatting sqref="AD20">
    <cfRule type="expression" dxfId="116" priority="118">
      <formula>$AD19="※選択"</formula>
    </cfRule>
  </conditionalFormatting>
  <conditionalFormatting sqref="AD70">
    <cfRule type="expression" dxfId="115" priority="68">
      <formula>$AD69="※選択"</formula>
    </cfRule>
  </conditionalFormatting>
  <conditionalFormatting sqref="AD21">
    <cfRule type="expression" dxfId="114" priority="117">
      <formula>$AD21="※選択"</formula>
    </cfRule>
  </conditionalFormatting>
  <conditionalFormatting sqref="AD22">
    <cfRule type="expression" dxfId="113" priority="116">
      <formula>$AD21="※選択"</formula>
    </cfRule>
  </conditionalFormatting>
  <conditionalFormatting sqref="AD23">
    <cfRule type="expression" dxfId="112" priority="115">
      <formula>$AD23="※選択"</formula>
    </cfRule>
  </conditionalFormatting>
  <conditionalFormatting sqref="AD24">
    <cfRule type="expression" dxfId="111" priority="114">
      <formula>$AD23="※選択"</formula>
    </cfRule>
  </conditionalFormatting>
  <conditionalFormatting sqref="AD25">
    <cfRule type="expression" dxfId="110" priority="113">
      <formula>$AD25="※選択"</formula>
    </cfRule>
  </conditionalFormatting>
  <conditionalFormatting sqref="AD26">
    <cfRule type="expression" dxfId="109" priority="112">
      <formula>$AD25="※選択"</formula>
    </cfRule>
  </conditionalFormatting>
  <conditionalFormatting sqref="AD27">
    <cfRule type="expression" dxfId="108" priority="111">
      <formula>$AD27="※選択"</formula>
    </cfRule>
  </conditionalFormatting>
  <conditionalFormatting sqref="AD28">
    <cfRule type="expression" dxfId="107" priority="110">
      <formula>$AD27="※選択"</formula>
    </cfRule>
  </conditionalFormatting>
  <conditionalFormatting sqref="AD29">
    <cfRule type="expression" dxfId="106" priority="109">
      <formula>$AD29="※選択"</formula>
    </cfRule>
  </conditionalFormatting>
  <conditionalFormatting sqref="AD30">
    <cfRule type="expression" dxfId="105" priority="108">
      <formula>$AD29="※選択"</formula>
    </cfRule>
  </conditionalFormatting>
  <conditionalFormatting sqref="AD31">
    <cfRule type="expression" dxfId="104" priority="107">
      <formula>$AD31="※選択"</formula>
    </cfRule>
  </conditionalFormatting>
  <conditionalFormatting sqref="AD32">
    <cfRule type="expression" dxfId="103" priority="106">
      <formula>$AD31="※選択"</formula>
    </cfRule>
  </conditionalFormatting>
  <conditionalFormatting sqref="AD33">
    <cfRule type="expression" dxfId="102" priority="105">
      <formula>$AD33="※選択"</formula>
    </cfRule>
  </conditionalFormatting>
  <conditionalFormatting sqref="AD34">
    <cfRule type="expression" dxfId="101" priority="104">
      <formula>$AD33="※選択"</formula>
    </cfRule>
  </conditionalFormatting>
  <conditionalFormatting sqref="AD35">
    <cfRule type="expression" dxfId="100" priority="103">
      <formula>$AD35="※選択"</formula>
    </cfRule>
  </conditionalFormatting>
  <conditionalFormatting sqref="AD36">
    <cfRule type="expression" dxfId="99" priority="102">
      <formula>$AD35="※選択"</formula>
    </cfRule>
  </conditionalFormatting>
  <conditionalFormatting sqref="AD37">
    <cfRule type="expression" dxfId="98" priority="101">
      <formula>$AD37="※選択"</formula>
    </cfRule>
  </conditionalFormatting>
  <conditionalFormatting sqref="AD38">
    <cfRule type="expression" dxfId="97" priority="100">
      <formula>$AD37="※選択"</formula>
    </cfRule>
  </conditionalFormatting>
  <conditionalFormatting sqref="AD39">
    <cfRule type="expression" dxfId="96" priority="99">
      <formula>$AD39="※選択"</formula>
    </cfRule>
  </conditionalFormatting>
  <conditionalFormatting sqref="AD40">
    <cfRule type="expression" dxfId="95" priority="98">
      <formula>$AD39="※選択"</formula>
    </cfRule>
  </conditionalFormatting>
  <conditionalFormatting sqref="AD41">
    <cfRule type="expression" dxfId="94" priority="97">
      <formula>$AD41="※選択"</formula>
    </cfRule>
  </conditionalFormatting>
  <conditionalFormatting sqref="AD42">
    <cfRule type="expression" dxfId="93" priority="96">
      <formula>$AD41="※選択"</formula>
    </cfRule>
  </conditionalFormatting>
  <conditionalFormatting sqref="AD43">
    <cfRule type="expression" dxfId="92" priority="95">
      <formula>$AD43="※選択"</formula>
    </cfRule>
  </conditionalFormatting>
  <conditionalFormatting sqref="AD44">
    <cfRule type="expression" dxfId="91" priority="94">
      <formula>$AD43="※選択"</formula>
    </cfRule>
  </conditionalFormatting>
  <conditionalFormatting sqref="AD45">
    <cfRule type="expression" dxfId="90" priority="93">
      <formula>$AD45="※選択"</formula>
    </cfRule>
  </conditionalFormatting>
  <conditionalFormatting sqref="AD46">
    <cfRule type="expression" dxfId="89" priority="92">
      <formula>$AD45="※選択"</formula>
    </cfRule>
  </conditionalFormatting>
  <conditionalFormatting sqref="AD47">
    <cfRule type="expression" dxfId="88" priority="91">
      <formula>$AD47="※選択"</formula>
    </cfRule>
  </conditionalFormatting>
  <conditionalFormatting sqref="AD48">
    <cfRule type="expression" dxfId="87" priority="90">
      <formula>$AD47="※選択"</formula>
    </cfRule>
  </conditionalFormatting>
  <conditionalFormatting sqref="AD49">
    <cfRule type="expression" dxfId="86" priority="89">
      <formula>$AD49="※選択"</formula>
    </cfRule>
  </conditionalFormatting>
  <conditionalFormatting sqref="AD50">
    <cfRule type="expression" dxfId="85" priority="88">
      <formula>$AD49="※選択"</formula>
    </cfRule>
  </conditionalFormatting>
  <conditionalFormatting sqref="AD51">
    <cfRule type="expression" dxfId="84" priority="87">
      <formula>$AD51="※選択"</formula>
    </cfRule>
  </conditionalFormatting>
  <conditionalFormatting sqref="AD52">
    <cfRule type="expression" dxfId="83" priority="86">
      <formula>$AD51="※選択"</formula>
    </cfRule>
  </conditionalFormatting>
  <conditionalFormatting sqref="AD53">
    <cfRule type="expression" dxfId="82" priority="85">
      <formula>$AD53="※選択"</formula>
    </cfRule>
  </conditionalFormatting>
  <conditionalFormatting sqref="AD54">
    <cfRule type="expression" dxfId="81" priority="84">
      <formula>$AD53="※選択"</formula>
    </cfRule>
  </conditionalFormatting>
  <conditionalFormatting sqref="AD55">
    <cfRule type="expression" dxfId="80" priority="83">
      <formula>$AD55="※選択"</formula>
    </cfRule>
  </conditionalFormatting>
  <conditionalFormatting sqref="AD56">
    <cfRule type="expression" dxfId="79" priority="82">
      <formula>$AD55="※選択"</formula>
    </cfRule>
  </conditionalFormatting>
  <conditionalFormatting sqref="AD57">
    <cfRule type="expression" dxfId="78" priority="81">
      <formula>$AD57="※選択"</formula>
    </cfRule>
  </conditionalFormatting>
  <conditionalFormatting sqref="AD58">
    <cfRule type="expression" dxfId="77" priority="80">
      <formula>$AD57="※選択"</formula>
    </cfRule>
  </conditionalFormatting>
  <conditionalFormatting sqref="AD59">
    <cfRule type="expression" dxfId="76" priority="79">
      <formula>$AD59="※選択"</formula>
    </cfRule>
  </conditionalFormatting>
  <conditionalFormatting sqref="AD60">
    <cfRule type="expression" dxfId="75" priority="78">
      <formula>$AD59="※選択"</formula>
    </cfRule>
  </conditionalFormatting>
  <conditionalFormatting sqref="AD61">
    <cfRule type="expression" dxfId="74" priority="77">
      <formula>$AD61="※選択"</formula>
    </cfRule>
  </conditionalFormatting>
  <conditionalFormatting sqref="AD62">
    <cfRule type="expression" dxfId="73" priority="76">
      <formula>$AD61="※選択"</formula>
    </cfRule>
  </conditionalFormatting>
  <conditionalFormatting sqref="AD63">
    <cfRule type="expression" dxfId="72" priority="75">
      <formula>$AD63="※選択"</formula>
    </cfRule>
  </conditionalFormatting>
  <conditionalFormatting sqref="AD64">
    <cfRule type="expression" dxfId="71" priority="74">
      <formula>$AD63="※選択"</formula>
    </cfRule>
  </conditionalFormatting>
  <conditionalFormatting sqref="AD65">
    <cfRule type="expression" dxfId="70" priority="73">
      <formula>$AD65="※選択"</formula>
    </cfRule>
  </conditionalFormatting>
  <conditionalFormatting sqref="AD66">
    <cfRule type="expression" dxfId="69" priority="72">
      <formula>$AD65="※選択"</formula>
    </cfRule>
  </conditionalFormatting>
  <conditionalFormatting sqref="AD67">
    <cfRule type="expression" dxfId="68" priority="71">
      <formula>$AD67="※選択"</formula>
    </cfRule>
  </conditionalFormatting>
  <conditionalFormatting sqref="AD68">
    <cfRule type="expression" dxfId="67" priority="70">
      <formula>$AD67="※選択"</formula>
    </cfRule>
  </conditionalFormatting>
  <conditionalFormatting sqref="AD69">
    <cfRule type="expression" dxfId="66" priority="69">
      <formula>$AD69="※選択"</formula>
    </cfRule>
  </conditionalFormatting>
  <conditionalFormatting sqref="D13">
    <cfRule type="expression" dxfId="65" priority="67">
      <formula>$D13=""</formula>
    </cfRule>
  </conditionalFormatting>
  <conditionalFormatting sqref="D15">
    <cfRule type="expression" dxfId="64" priority="66">
      <formula>$D15=""</formula>
    </cfRule>
  </conditionalFormatting>
  <conditionalFormatting sqref="D17">
    <cfRule type="expression" dxfId="63" priority="65">
      <formula>$D17=""</formula>
    </cfRule>
  </conditionalFormatting>
  <conditionalFormatting sqref="D19">
    <cfRule type="expression" dxfId="62" priority="64">
      <formula>$D19=""</formula>
    </cfRule>
  </conditionalFormatting>
  <conditionalFormatting sqref="D21">
    <cfRule type="expression" dxfId="61" priority="63">
      <formula>$D21=""</formula>
    </cfRule>
  </conditionalFormatting>
  <conditionalFormatting sqref="D23">
    <cfRule type="expression" dxfId="60" priority="62">
      <formula>$D23=""</formula>
    </cfRule>
  </conditionalFormatting>
  <conditionalFormatting sqref="D25">
    <cfRule type="expression" dxfId="59" priority="61">
      <formula>$D25=""</formula>
    </cfRule>
  </conditionalFormatting>
  <conditionalFormatting sqref="F2">
    <cfRule type="expression" dxfId="29" priority="30">
      <formula>$F$2=""</formula>
    </cfRule>
  </conditionalFormatting>
  <conditionalFormatting sqref="N13">
    <cfRule type="expression" dxfId="28" priority="29">
      <formula>$N13="※選択"</formula>
    </cfRule>
  </conditionalFormatting>
  <conditionalFormatting sqref="N15">
    <cfRule type="expression" dxfId="27" priority="28">
      <formula>$N15="※選択"</formula>
    </cfRule>
  </conditionalFormatting>
  <conditionalFormatting sqref="N17">
    <cfRule type="expression" dxfId="26" priority="27">
      <formula>$N17="※選択"</formula>
    </cfRule>
  </conditionalFormatting>
  <conditionalFormatting sqref="N19">
    <cfRule type="expression" dxfId="25" priority="26">
      <formula>$N19="※選択"</formula>
    </cfRule>
  </conditionalFormatting>
  <conditionalFormatting sqref="N21">
    <cfRule type="expression" dxfId="24" priority="25">
      <formula>$N21="※選択"</formula>
    </cfRule>
  </conditionalFormatting>
  <conditionalFormatting sqref="N23">
    <cfRule type="expression" dxfId="23" priority="24">
      <formula>$N23="※選択"</formula>
    </cfRule>
  </conditionalFormatting>
  <conditionalFormatting sqref="N25">
    <cfRule type="expression" dxfId="22" priority="23">
      <formula>$N25="※選択"</formula>
    </cfRule>
  </conditionalFormatting>
  <conditionalFormatting sqref="N27">
    <cfRule type="expression" dxfId="21" priority="22">
      <formula>$N27="※選択"</formula>
    </cfRule>
  </conditionalFormatting>
  <conditionalFormatting sqref="N29">
    <cfRule type="expression" dxfId="20" priority="21">
      <formula>$N29="※選択"</formula>
    </cfRule>
  </conditionalFormatting>
  <conditionalFormatting sqref="N31">
    <cfRule type="expression" dxfId="19" priority="20">
      <formula>$N31="※選択"</formula>
    </cfRule>
  </conditionalFormatting>
  <conditionalFormatting sqref="N33">
    <cfRule type="expression" dxfId="18" priority="19">
      <formula>$N33="※選択"</formula>
    </cfRule>
  </conditionalFormatting>
  <conditionalFormatting sqref="N35">
    <cfRule type="expression" dxfId="17" priority="18">
      <formula>$N35="※選択"</formula>
    </cfRule>
  </conditionalFormatting>
  <conditionalFormatting sqref="N37">
    <cfRule type="expression" dxfId="16" priority="17">
      <formula>$N37="※選択"</formula>
    </cfRule>
  </conditionalFormatting>
  <conditionalFormatting sqref="N39">
    <cfRule type="expression" dxfId="15" priority="16">
      <formula>$N39="※選択"</formula>
    </cfRule>
  </conditionalFormatting>
  <conditionalFormatting sqref="N41">
    <cfRule type="expression" dxfId="14" priority="15">
      <formula>$N41="※選択"</formula>
    </cfRule>
  </conditionalFormatting>
  <conditionalFormatting sqref="N43">
    <cfRule type="expression" dxfId="13" priority="14">
      <formula>$N43="※選択"</formula>
    </cfRule>
  </conditionalFormatting>
  <conditionalFormatting sqref="N45">
    <cfRule type="expression" dxfId="12" priority="13">
      <formula>$N45="※選択"</formula>
    </cfRule>
  </conditionalFormatting>
  <conditionalFormatting sqref="N47">
    <cfRule type="expression" dxfId="11" priority="12">
      <formula>$N47="※選択"</formula>
    </cfRule>
  </conditionalFormatting>
  <conditionalFormatting sqref="N49">
    <cfRule type="expression" dxfId="10" priority="11">
      <formula>$N49="※選択"</formula>
    </cfRule>
  </conditionalFormatting>
  <conditionalFormatting sqref="N51">
    <cfRule type="expression" dxfId="9" priority="10">
      <formula>$N51="※選択"</formula>
    </cfRule>
  </conditionalFormatting>
  <conditionalFormatting sqref="N53">
    <cfRule type="expression" dxfId="8" priority="9">
      <formula>$N53="※選択"</formula>
    </cfRule>
  </conditionalFormatting>
  <conditionalFormatting sqref="N55">
    <cfRule type="expression" dxfId="7" priority="8">
      <formula>$N55="※選択"</formula>
    </cfRule>
  </conditionalFormatting>
  <conditionalFormatting sqref="N57">
    <cfRule type="expression" dxfId="6" priority="7">
      <formula>$N57="※選択"</formula>
    </cfRule>
  </conditionalFormatting>
  <conditionalFormatting sqref="N59">
    <cfRule type="expression" dxfId="5" priority="6">
      <formula>$N59="※選択"</formula>
    </cfRule>
  </conditionalFormatting>
  <conditionalFormatting sqref="N61">
    <cfRule type="expression" dxfId="4" priority="5">
      <formula>$N61="※選択"</formula>
    </cfRule>
  </conditionalFormatting>
  <conditionalFormatting sqref="N63">
    <cfRule type="expression" dxfId="3" priority="4">
      <formula>$N63="※選択"</formula>
    </cfRule>
  </conditionalFormatting>
  <conditionalFormatting sqref="N65">
    <cfRule type="expression" dxfId="2" priority="3">
      <formula>$N65="※選択"</formula>
    </cfRule>
  </conditionalFormatting>
  <conditionalFormatting sqref="N67">
    <cfRule type="expression" dxfId="1" priority="2">
      <formula>$N67="※選択"</formula>
    </cfRule>
  </conditionalFormatting>
  <conditionalFormatting sqref="N69">
    <cfRule type="expression" dxfId="0" priority="1">
      <formula>$N69="※選択"</formula>
    </cfRule>
  </conditionalFormatting>
  <dataValidations count="2">
    <dataValidation type="list" allowBlank="1" showInputMessage="1" showErrorMessage="1" sqref="AD11 AD67 AD13 AD15 AD17 AD19 AD21 AD23 AD25 AD27 AD29 AD31 AD33 AD35 AD37 AD39 AD41 AD43 AD45 AD47 AD49 AD51 AD53 AD55 AD57 AD59 AD61 AD63 AD65 AD69" xr:uid="{201D49C3-50E6-4D96-9482-36375CB53B61}">
      <formula1>"※選択,該当する,該当しない"</formula1>
    </dataValidation>
    <dataValidation type="list" showInputMessage="1" showErrorMessage="1" sqref="N11 N13 N15 N17 N19 N21 N23 N25 N27 N29 N31 N33 N35 N37 N39 N41 N43 N45 N47 N49 N51 N53 N55 N57 N59 N61 N63 N65 N67 N69" xr:uid="{13E2CE09-45B8-4538-9B79-3A2FADAB8470}">
      <formula1>"※選択,1型,2型,妊娠,その他：遺伝子異常が同定されたもの,その他：他の疾患・条件に伴うもの"</formula1>
    </dataValidation>
  </dataValidations>
  <printOptions horizontalCentered="1" verticalCentered="1"/>
  <pageMargins left="0" right="0" top="0.39370078740157483" bottom="0.19685039370078741" header="0" footer="0"/>
  <pageSetup paperSize="9" scale="8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51" r:id="rId4" name="Check Box 3">
              <controlPr defaultSize="0" autoFill="0" autoLine="0" autoPict="0">
                <anchor moveWithCells="1">
                  <from>
                    <xdr:col>17</xdr:col>
                    <xdr:colOff>47625</xdr:colOff>
                    <xdr:row>10</xdr:row>
                    <xdr:rowOff>9525</xdr:rowOff>
                  </from>
                  <to>
                    <xdr:col>28</xdr:col>
                    <xdr:colOff>38100</xdr:colOff>
                    <xdr:row>10</xdr:row>
                    <xdr:rowOff>190500</xdr:rowOff>
                  </to>
                </anchor>
              </controlPr>
            </control>
          </mc:Choice>
        </mc:AlternateContent>
        <mc:AlternateContent xmlns:mc="http://schemas.openxmlformats.org/markup-compatibility/2006">
          <mc:Choice Requires="x14">
            <control shapeId="2052" r:id="rId5" name="Check Box 4">
              <controlPr defaultSize="0" autoFill="0" autoLine="0" autoPict="0">
                <anchor moveWithCells="1">
                  <from>
                    <xdr:col>17</xdr:col>
                    <xdr:colOff>47625</xdr:colOff>
                    <xdr:row>10</xdr:row>
                    <xdr:rowOff>171450</xdr:rowOff>
                  </from>
                  <to>
                    <xdr:col>23</xdr:col>
                    <xdr:colOff>190500</xdr:colOff>
                    <xdr:row>11</xdr:row>
                    <xdr:rowOff>123825</xdr:rowOff>
                  </to>
                </anchor>
              </controlPr>
            </control>
          </mc:Choice>
        </mc:AlternateContent>
        <mc:AlternateContent xmlns:mc="http://schemas.openxmlformats.org/markup-compatibility/2006">
          <mc:Choice Requires="x14">
            <control shapeId="2173" r:id="rId6" name="Check Box 125">
              <controlPr defaultSize="0" autoFill="0" autoLine="0" autoPict="0">
                <anchor moveWithCells="1">
                  <from>
                    <xdr:col>17</xdr:col>
                    <xdr:colOff>47625</xdr:colOff>
                    <xdr:row>12</xdr:row>
                    <xdr:rowOff>9525</xdr:rowOff>
                  </from>
                  <to>
                    <xdr:col>28</xdr:col>
                    <xdr:colOff>19050</xdr:colOff>
                    <xdr:row>12</xdr:row>
                    <xdr:rowOff>190500</xdr:rowOff>
                  </to>
                </anchor>
              </controlPr>
            </control>
          </mc:Choice>
        </mc:AlternateContent>
        <mc:AlternateContent xmlns:mc="http://schemas.openxmlformats.org/markup-compatibility/2006">
          <mc:Choice Requires="x14">
            <control shapeId="2174" r:id="rId7" name="Check Box 126">
              <controlPr defaultSize="0" autoFill="0" autoLine="0" autoPict="0">
                <anchor moveWithCells="1">
                  <from>
                    <xdr:col>17</xdr:col>
                    <xdr:colOff>47625</xdr:colOff>
                    <xdr:row>12</xdr:row>
                    <xdr:rowOff>171450</xdr:rowOff>
                  </from>
                  <to>
                    <xdr:col>23</xdr:col>
                    <xdr:colOff>219075</xdr:colOff>
                    <xdr:row>14</xdr:row>
                    <xdr:rowOff>0</xdr:rowOff>
                  </to>
                </anchor>
              </controlPr>
            </control>
          </mc:Choice>
        </mc:AlternateContent>
        <mc:AlternateContent xmlns:mc="http://schemas.openxmlformats.org/markup-compatibility/2006">
          <mc:Choice Requires="x14">
            <control shapeId="2175" r:id="rId8" name="Check Box 127">
              <controlPr defaultSize="0" autoFill="0" autoLine="0" autoPict="0">
                <anchor moveWithCells="1">
                  <from>
                    <xdr:col>17</xdr:col>
                    <xdr:colOff>47625</xdr:colOff>
                    <xdr:row>14</xdr:row>
                    <xdr:rowOff>9525</xdr:rowOff>
                  </from>
                  <to>
                    <xdr:col>28</xdr:col>
                    <xdr:colOff>19050</xdr:colOff>
                    <xdr:row>14</xdr:row>
                    <xdr:rowOff>190500</xdr:rowOff>
                  </to>
                </anchor>
              </controlPr>
            </control>
          </mc:Choice>
        </mc:AlternateContent>
        <mc:AlternateContent xmlns:mc="http://schemas.openxmlformats.org/markup-compatibility/2006">
          <mc:Choice Requires="x14">
            <control shapeId="2176" r:id="rId9" name="Check Box 128">
              <controlPr defaultSize="0" autoFill="0" autoLine="0" autoPict="0">
                <anchor moveWithCells="1">
                  <from>
                    <xdr:col>17</xdr:col>
                    <xdr:colOff>47625</xdr:colOff>
                    <xdr:row>14</xdr:row>
                    <xdr:rowOff>171450</xdr:rowOff>
                  </from>
                  <to>
                    <xdr:col>23</xdr:col>
                    <xdr:colOff>209550</xdr:colOff>
                    <xdr:row>15</xdr:row>
                    <xdr:rowOff>95250</xdr:rowOff>
                  </to>
                </anchor>
              </controlPr>
            </control>
          </mc:Choice>
        </mc:AlternateContent>
        <mc:AlternateContent xmlns:mc="http://schemas.openxmlformats.org/markup-compatibility/2006">
          <mc:Choice Requires="x14">
            <control shapeId="2177" r:id="rId10" name="Check Box 129">
              <controlPr defaultSize="0" autoFill="0" autoLine="0" autoPict="0">
                <anchor moveWithCells="1">
                  <from>
                    <xdr:col>17</xdr:col>
                    <xdr:colOff>47625</xdr:colOff>
                    <xdr:row>16</xdr:row>
                    <xdr:rowOff>9525</xdr:rowOff>
                  </from>
                  <to>
                    <xdr:col>28</xdr:col>
                    <xdr:colOff>19050</xdr:colOff>
                    <xdr:row>16</xdr:row>
                    <xdr:rowOff>190500</xdr:rowOff>
                  </to>
                </anchor>
              </controlPr>
            </control>
          </mc:Choice>
        </mc:AlternateContent>
        <mc:AlternateContent xmlns:mc="http://schemas.openxmlformats.org/markup-compatibility/2006">
          <mc:Choice Requires="x14">
            <control shapeId="2178" r:id="rId11" name="Check Box 130">
              <controlPr defaultSize="0" autoFill="0" autoLine="0" autoPict="0">
                <anchor moveWithCells="1">
                  <from>
                    <xdr:col>17</xdr:col>
                    <xdr:colOff>47625</xdr:colOff>
                    <xdr:row>16</xdr:row>
                    <xdr:rowOff>171450</xdr:rowOff>
                  </from>
                  <to>
                    <xdr:col>23</xdr:col>
                    <xdr:colOff>209550</xdr:colOff>
                    <xdr:row>18</xdr:row>
                    <xdr:rowOff>0</xdr:rowOff>
                  </to>
                </anchor>
              </controlPr>
            </control>
          </mc:Choice>
        </mc:AlternateContent>
        <mc:AlternateContent xmlns:mc="http://schemas.openxmlformats.org/markup-compatibility/2006">
          <mc:Choice Requires="x14">
            <control shapeId="2179" r:id="rId12" name="Check Box 131">
              <controlPr defaultSize="0" autoFill="0" autoLine="0" autoPict="0">
                <anchor moveWithCells="1">
                  <from>
                    <xdr:col>17</xdr:col>
                    <xdr:colOff>47625</xdr:colOff>
                    <xdr:row>18</xdr:row>
                    <xdr:rowOff>9525</xdr:rowOff>
                  </from>
                  <to>
                    <xdr:col>28</xdr:col>
                    <xdr:colOff>57150</xdr:colOff>
                    <xdr:row>18</xdr:row>
                    <xdr:rowOff>190500</xdr:rowOff>
                  </to>
                </anchor>
              </controlPr>
            </control>
          </mc:Choice>
        </mc:AlternateContent>
        <mc:AlternateContent xmlns:mc="http://schemas.openxmlformats.org/markup-compatibility/2006">
          <mc:Choice Requires="x14">
            <control shapeId="2180" r:id="rId13" name="Check Box 132">
              <controlPr defaultSize="0" autoFill="0" autoLine="0" autoPict="0">
                <anchor moveWithCells="1">
                  <from>
                    <xdr:col>17</xdr:col>
                    <xdr:colOff>47625</xdr:colOff>
                    <xdr:row>18</xdr:row>
                    <xdr:rowOff>171450</xdr:rowOff>
                  </from>
                  <to>
                    <xdr:col>23</xdr:col>
                    <xdr:colOff>219075</xdr:colOff>
                    <xdr:row>20</xdr:row>
                    <xdr:rowOff>0</xdr:rowOff>
                  </to>
                </anchor>
              </controlPr>
            </control>
          </mc:Choice>
        </mc:AlternateContent>
        <mc:AlternateContent xmlns:mc="http://schemas.openxmlformats.org/markup-compatibility/2006">
          <mc:Choice Requires="x14">
            <control shapeId="2181" r:id="rId14" name="Check Box 133">
              <controlPr defaultSize="0" autoFill="0" autoLine="0" autoPict="0">
                <anchor moveWithCells="1">
                  <from>
                    <xdr:col>17</xdr:col>
                    <xdr:colOff>47625</xdr:colOff>
                    <xdr:row>20</xdr:row>
                    <xdr:rowOff>19050</xdr:rowOff>
                  </from>
                  <to>
                    <xdr:col>28</xdr:col>
                    <xdr:colOff>19050</xdr:colOff>
                    <xdr:row>20</xdr:row>
                    <xdr:rowOff>171450</xdr:rowOff>
                  </to>
                </anchor>
              </controlPr>
            </control>
          </mc:Choice>
        </mc:AlternateContent>
        <mc:AlternateContent xmlns:mc="http://schemas.openxmlformats.org/markup-compatibility/2006">
          <mc:Choice Requires="x14">
            <control shapeId="2182" r:id="rId15" name="Check Box 134">
              <controlPr defaultSize="0" autoFill="0" autoLine="0" autoPict="0">
                <anchor moveWithCells="1">
                  <from>
                    <xdr:col>17</xdr:col>
                    <xdr:colOff>47625</xdr:colOff>
                    <xdr:row>20</xdr:row>
                    <xdr:rowOff>171450</xdr:rowOff>
                  </from>
                  <to>
                    <xdr:col>24</xdr:col>
                    <xdr:colOff>9525</xdr:colOff>
                    <xdr:row>22</xdr:row>
                    <xdr:rowOff>0</xdr:rowOff>
                  </to>
                </anchor>
              </controlPr>
            </control>
          </mc:Choice>
        </mc:AlternateContent>
        <mc:AlternateContent xmlns:mc="http://schemas.openxmlformats.org/markup-compatibility/2006">
          <mc:Choice Requires="x14">
            <control shapeId="2183" r:id="rId16" name="Check Box 135">
              <controlPr defaultSize="0" autoFill="0" autoLine="0" autoPict="0">
                <anchor moveWithCells="1">
                  <from>
                    <xdr:col>17</xdr:col>
                    <xdr:colOff>47625</xdr:colOff>
                    <xdr:row>22</xdr:row>
                    <xdr:rowOff>19050</xdr:rowOff>
                  </from>
                  <to>
                    <xdr:col>29</xdr:col>
                    <xdr:colOff>19050</xdr:colOff>
                    <xdr:row>22</xdr:row>
                    <xdr:rowOff>161925</xdr:rowOff>
                  </to>
                </anchor>
              </controlPr>
            </control>
          </mc:Choice>
        </mc:AlternateContent>
        <mc:AlternateContent xmlns:mc="http://schemas.openxmlformats.org/markup-compatibility/2006">
          <mc:Choice Requires="x14">
            <control shapeId="2184" r:id="rId17" name="Check Box 136">
              <controlPr defaultSize="0" autoFill="0" autoLine="0" autoPict="0">
                <anchor moveWithCells="1">
                  <from>
                    <xdr:col>17</xdr:col>
                    <xdr:colOff>47625</xdr:colOff>
                    <xdr:row>22</xdr:row>
                    <xdr:rowOff>171450</xdr:rowOff>
                  </from>
                  <to>
                    <xdr:col>24</xdr:col>
                    <xdr:colOff>0</xdr:colOff>
                    <xdr:row>23</xdr:row>
                    <xdr:rowOff>104775</xdr:rowOff>
                  </to>
                </anchor>
              </controlPr>
            </control>
          </mc:Choice>
        </mc:AlternateContent>
        <mc:AlternateContent xmlns:mc="http://schemas.openxmlformats.org/markup-compatibility/2006">
          <mc:Choice Requires="x14">
            <control shapeId="2185" r:id="rId18" name="Check Box 137">
              <controlPr defaultSize="0" autoFill="0" autoLine="0" autoPict="0">
                <anchor moveWithCells="1">
                  <from>
                    <xdr:col>17</xdr:col>
                    <xdr:colOff>47625</xdr:colOff>
                    <xdr:row>24</xdr:row>
                    <xdr:rowOff>9525</xdr:rowOff>
                  </from>
                  <to>
                    <xdr:col>28</xdr:col>
                    <xdr:colOff>9525</xdr:colOff>
                    <xdr:row>24</xdr:row>
                    <xdr:rowOff>190500</xdr:rowOff>
                  </to>
                </anchor>
              </controlPr>
            </control>
          </mc:Choice>
        </mc:AlternateContent>
        <mc:AlternateContent xmlns:mc="http://schemas.openxmlformats.org/markup-compatibility/2006">
          <mc:Choice Requires="x14">
            <control shapeId="2186" r:id="rId19" name="Check Box 138">
              <controlPr defaultSize="0" autoFill="0" autoLine="0" autoPict="0">
                <anchor moveWithCells="1">
                  <from>
                    <xdr:col>17</xdr:col>
                    <xdr:colOff>47625</xdr:colOff>
                    <xdr:row>24</xdr:row>
                    <xdr:rowOff>171450</xdr:rowOff>
                  </from>
                  <to>
                    <xdr:col>24</xdr:col>
                    <xdr:colOff>19050</xdr:colOff>
                    <xdr:row>25</xdr:row>
                    <xdr:rowOff>114300</xdr:rowOff>
                  </to>
                </anchor>
              </controlPr>
            </control>
          </mc:Choice>
        </mc:AlternateContent>
        <mc:AlternateContent xmlns:mc="http://schemas.openxmlformats.org/markup-compatibility/2006">
          <mc:Choice Requires="x14">
            <control shapeId="2187" r:id="rId20" name="Check Box 139">
              <controlPr defaultSize="0" autoFill="0" autoLine="0" autoPict="0">
                <anchor moveWithCells="1">
                  <from>
                    <xdr:col>17</xdr:col>
                    <xdr:colOff>47625</xdr:colOff>
                    <xdr:row>26</xdr:row>
                    <xdr:rowOff>19050</xdr:rowOff>
                  </from>
                  <to>
                    <xdr:col>28</xdr:col>
                    <xdr:colOff>19050</xdr:colOff>
                    <xdr:row>26</xdr:row>
                    <xdr:rowOff>190500</xdr:rowOff>
                  </to>
                </anchor>
              </controlPr>
            </control>
          </mc:Choice>
        </mc:AlternateContent>
        <mc:AlternateContent xmlns:mc="http://schemas.openxmlformats.org/markup-compatibility/2006">
          <mc:Choice Requires="x14">
            <control shapeId="2188" r:id="rId21" name="Check Box 140">
              <controlPr defaultSize="0" autoFill="0" autoLine="0" autoPict="0">
                <anchor moveWithCells="1">
                  <from>
                    <xdr:col>17</xdr:col>
                    <xdr:colOff>47625</xdr:colOff>
                    <xdr:row>26</xdr:row>
                    <xdr:rowOff>171450</xdr:rowOff>
                  </from>
                  <to>
                    <xdr:col>23</xdr:col>
                    <xdr:colOff>219075</xdr:colOff>
                    <xdr:row>28</xdr:row>
                    <xdr:rowOff>0</xdr:rowOff>
                  </to>
                </anchor>
              </controlPr>
            </control>
          </mc:Choice>
        </mc:AlternateContent>
        <mc:AlternateContent xmlns:mc="http://schemas.openxmlformats.org/markup-compatibility/2006">
          <mc:Choice Requires="x14">
            <control shapeId="2189" r:id="rId22" name="Check Box 141">
              <controlPr defaultSize="0" autoFill="0" autoLine="0" autoPict="0">
                <anchor moveWithCells="1">
                  <from>
                    <xdr:col>17</xdr:col>
                    <xdr:colOff>47625</xdr:colOff>
                    <xdr:row>28</xdr:row>
                    <xdr:rowOff>9525</xdr:rowOff>
                  </from>
                  <to>
                    <xdr:col>28</xdr:col>
                    <xdr:colOff>57150</xdr:colOff>
                    <xdr:row>28</xdr:row>
                    <xdr:rowOff>190500</xdr:rowOff>
                  </to>
                </anchor>
              </controlPr>
            </control>
          </mc:Choice>
        </mc:AlternateContent>
        <mc:AlternateContent xmlns:mc="http://schemas.openxmlformats.org/markup-compatibility/2006">
          <mc:Choice Requires="x14">
            <control shapeId="2190" r:id="rId23" name="Check Box 142">
              <controlPr defaultSize="0" autoFill="0" autoLine="0" autoPict="0">
                <anchor moveWithCells="1">
                  <from>
                    <xdr:col>17</xdr:col>
                    <xdr:colOff>47625</xdr:colOff>
                    <xdr:row>28</xdr:row>
                    <xdr:rowOff>171450</xdr:rowOff>
                  </from>
                  <to>
                    <xdr:col>23</xdr:col>
                    <xdr:colOff>219075</xdr:colOff>
                    <xdr:row>29</xdr:row>
                    <xdr:rowOff>104775</xdr:rowOff>
                  </to>
                </anchor>
              </controlPr>
            </control>
          </mc:Choice>
        </mc:AlternateContent>
        <mc:AlternateContent xmlns:mc="http://schemas.openxmlformats.org/markup-compatibility/2006">
          <mc:Choice Requires="x14">
            <control shapeId="2191" r:id="rId24" name="Check Box 143">
              <controlPr defaultSize="0" autoFill="0" autoLine="0" autoPict="0">
                <anchor moveWithCells="1">
                  <from>
                    <xdr:col>17</xdr:col>
                    <xdr:colOff>47625</xdr:colOff>
                    <xdr:row>30</xdr:row>
                    <xdr:rowOff>19050</xdr:rowOff>
                  </from>
                  <to>
                    <xdr:col>28</xdr:col>
                    <xdr:colOff>9525</xdr:colOff>
                    <xdr:row>30</xdr:row>
                    <xdr:rowOff>161925</xdr:rowOff>
                  </to>
                </anchor>
              </controlPr>
            </control>
          </mc:Choice>
        </mc:AlternateContent>
        <mc:AlternateContent xmlns:mc="http://schemas.openxmlformats.org/markup-compatibility/2006">
          <mc:Choice Requires="x14">
            <control shapeId="2192" r:id="rId25" name="Check Box 144">
              <controlPr defaultSize="0" autoFill="0" autoLine="0" autoPict="0">
                <anchor moveWithCells="1">
                  <from>
                    <xdr:col>17</xdr:col>
                    <xdr:colOff>47625</xdr:colOff>
                    <xdr:row>30</xdr:row>
                    <xdr:rowOff>171450</xdr:rowOff>
                  </from>
                  <to>
                    <xdr:col>24</xdr:col>
                    <xdr:colOff>19050</xdr:colOff>
                    <xdr:row>32</xdr:row>
                    <xdr:rowOff>0</xdr:rowOff>
                  </to>
                </anchor>
              </controlPr>
            </control>
          </mc:Choice>
        </mc:AlternateContent>
        <mc:AlternateContent xmlns:mc="http://schemas.openxmlformats.org/markup-compatibility/2006">
          <mc:Choice Requires="x14">
            <control shapeId="2193" r:id="rId26" name="Check Box 145">
              <controlPr defaultSize="0" autoFill="0" autoLine="0" autoPict="0">
                <anchor moveWithCells="1">
                  <from>
                    <xdr:col>17</xdr:col>
                    <xdr:colOff>47625</xdr:colOff>
                    <xdr:row>32</xdr:row>
                    <xdr:rowOff>28575</xdr:rowOff>
                  </from>
                  <to>
                    <xdr:col>28</xdr:col>
                    <xdr:colOff>19050</xdr:colOff>
                    <xdr:row>32</xdr:row>
                    <xdr:rowOff>161925</xdr:rowOff>
                  </to>
                </anchor>
              </controlPr>
            </control>
          </mc:Choice>
        </mc:AlternateContent>
        <mc:AlternateContent xmlns:mc="http://schemas.openxmlformats.org/markup-compatibility/2006">
          <mc:Choice Requires="x14">
            <control shapeId="2194" r:id="rId27" name="Check Box 146">
              <controlPr defaultSize="0" autoFill="0" autoLine="0" autoPict="0">
                <anchor moveWithCells="1">
                  <from>
                    <xdr:col>17</xdr:col>
                    <xdr:colOff>47625</xdr:colOff>
                    <xdr:row>32</xdr:row>
                    <xdr:rowOff>171450</xdr:rowOff>
                  </from>
                  <to>
                    <xdr:col>23</xdr:col>
                    <xdr:colOff>200025</xdr:colOff>
                    <xdr:row>33</xdr:row>
                    <xdr:rowOff>104775</xdr:rowOff>
                  </to>
                </anchor>
              </controlPr>
            </control>
          </mc:Choice>
        </mc:AlternateContent>
        <mc:AlternateContent xmlns:mc="http://schemas.openxmlformats.org/markup-compatibility/2006">
          <mc:Choice Requires="x14">
            <control shapeId="2195" r:id="rId28" name="Check Box 147">
              <controlPr defaultSize="0" autoFill="0" autoLine="0" autoPict="0">
                <anchor moveWithCells="1">
                  <from>
                    <xdr:col>17</xdr:col>
                    <xdr:colOff>47625</xdr:colOff>
                    <xdr:row>34</xdr:row>
                    <xdr:rowOff>19050</xdr:rowOff>
                  </from>
                  <to>
                    <xdr:col>28</xdr:col>
                    <xdr:colOff>47625</xdr:colOff>
                    <xdr:row>34</xdr:row>
                    <xdr:rowOff>190500</xdr:rowOff>
                  </to>
                </anchor>
              </controlPr>
            </control>
          </mc:Choice>
        </mc:AlternateContent>
        <mc:AlternateContent xmlns:mc="http://schemas.openxmlformats.org/markup-compatibility/2006">
          <mc:Choice Requires="x14">
            <control shapeId="2196" r:id="rId29" name="Check Box 148">
              <controlPr defaultSize="0" autoFill="0" autoLine="0" autoPict="0">
                <anchor moveWithCells="1">
                  <from>
                    <xdr:col>17</xdr:col>
                    <xdr:colOff>47625</xdr:colOff>
                    <xdr:row>34</xdr:row>
                    <xdr:rowOff>171450</xdr:rowOff>
                  </from>
                  <to>
                    <xdr:col>23</xdr:col>
                    <xdr:colOff>219075</xdr:colOff>
                    <xdr:row>36</xdr:row>
                    <xdr:rowOff>0</xdr:rowOff>
                  </to>
                </anchor>
              </controlPr>
            </control>
          </mc:Choice>
        </mc:AlternateContent>
        <mc:AlternateContent xmlns:mc="http://schemas.openxmlformats.org/markup-compatibility/2006">
          <mc:Choice Requires="x14">
            <control shapeId="2197" r:id="rId30" name="Check Box 149">
              <controlPr defaultSize="0" autoFill="0" autoLine="0" autoPict="0">
                <anchor moveWithCells="1">
                  <from>
                    <xdr:col>17</xdr:col>
                    <xdr:colOff>47625</xdr:colOff>
                    <xdr:row>36</xdr:row>
                    <xdr:rowOff>19050</xdr:rowOff>
                  </from>
                  <to>
                    <xdr:col>28</xdr:col>
                    <xdr:colOff>0</xdr:colOff>
                    <xdr:row>36</xdr:row>
                    <xdr:rowOff>190500</xdr:rowOff>
                  </to>
                </anchor>
              </controlPr>
            </control>
          </mc:Choice>
        </mc:AlternateContent>
        <mc:AlternateContent xmlns:mc="http://schemas.openxmlformats.org/markup-compatibility/2006">
          <mc:Choice Requires="x14">
            <control shapeId="2198" r:id="rId31" name="Check Box 150">
              <controlPr defaultSize="0" autoFill="0" autoLine="0" autoPict="0">
                <anchor moveWithCells="1">
                  <from>
                    <xdr:col>17</xdr:col>
                    <xdr:colOff>47625</xdr:colOff>
                    <xdr:row>36</xdr:row>
                    <xdr:rowOff>171450</xdr:rowOff>
                  </from>
                  <to>
                    <xdr:col>23</xdr:col>
                    <xdr:colOff>219075</xdr:colOff>
                    <xdr:row>38</xdr:row>
                    <xdr:rowOff>0</xdr:rowOff>
                  </to>
                </anchor>
              </controlPr>
            </control>
          </mc:Choice>
        </mc:AlternateContent>
        <mc:AlternateContent xmlns:mc="http://schemas.openxmlformats.org/markup-compatibility/2006">
          <mc:Choice Requires="x14">
            <control shapeId="2199" r:id="rId32" name="Check Box 151">
              <controlPr defaultSize="0" autoFill="0" autoLine="0" autoPict="0">
                <anchor moveWithCells="1">
                  <from>
                    <xdr:col>17</xdr:col>
                    <xdr:colOff>47625</xdr:colOff>
                    <xdr:row>38</xdr:row>
                    <xdr:rowOff>19050</xdr:rowOff>
                  </from>
                  <to>
                    <xdr:col>27</xdr:col>
                    <xdr:colOff>76200</xdr:colOff>
                    <xdr:row>38</xdr:row>
                    <xdr:rowOff>190500</xdr:rowOff>
                  </to>
                </anchor>
              </controlPr>
            </control>
          </mc:Choice>
        </mc:AlternateContent>
        <mc:AlternateContent xmlns:mc="http://schemas.openxmlformats.org/markup-compatibility/2006">
          <mc:Choice Requires="x14">
            <control shapeId="2200" r:id="rId33" name="Check Box 152">
              <controlPr defaultSize="0" autoFill="0" autoLine="0" autoPict="0">
                <anchor moveWithCells="1">
                  <from>
                    <xdr:col>17</xdr:col>
                    <xdr:colOff>47625</xdr:colOff>
                    <xdr:row>38</xdr:row>
                    <xdr:rowOff>171450</xdr:rowOff>
                  </from>
                  <to>
                    <xdr:col>24</xdr:col>
                    <xdr:colOff>85725</xdr:colOff>
                    <xdr:row>40</xdr:row>
                    <xdr:rowOff>0</xdr:rowOff>
                  </to>
                </anchor>
              </controlPr>
            </control>
          </mc:Choice>
        </mc:AlternateContent>
        <mc:AlternateContent xmlns:mc="http://schemas.openxmlformats.org/markup-compatibility/2006">
          <mc:Choice Requires="x14">
            <control shapeId="2201" r:id="rId34" name="Check Box 153">
              <controlPr defaultSize="0" autoFill="0" autoLine="0" autoPict="0">
                <anchor moveWithCells="1">
                  <from>
                    <xdr:col>17</xdr:col>
                    <xdr:colOff>47625</xdr:colOff>
                    <xdr:row>40</xdr:row>
                    <xdr:rowOff>9525</xdr:rowOff>
                  </from>
                  <to>
                    <xdr:col>27</xdr:col>
                    <xdr:colOff>76200</xdr:colOff>
                    <xdr:row>40</xdr:row>
                    <xdr:rowOff>190500</xdr:rowOff>
                  </to>
                </anchor>
              </controlPr>
            </control>
          </mc:Choice>
        </mc:AlternateContent>
        <mc:AlternateContent xmlns:mc="http://schemas.openxmlformats.org/markup-compatibility/2006">
          <mc:Choice Requires="x14">
            <control shapeId="2202" r:id="rId35" name="Check Box 154">
              <controlPr defaultSize="0" autoFill="0" autoLine="0" autoPict="0">
                <anchor moveWithCells="1">
                  <from>
                    <xdr:col>17</xdr:col>
                    <xdr:colOff>47625</xdr:colOff>
                    <xdr:row>40</xdr:row>
                    <xdr:rowOff>171450</xdr:rowOff>
                  </from>
                  <to>
                    <xdr:col>23</xdr:col>
                    <xdr:colOff>209550</xdr:colOff>
                    <xdr:row>42</xdr:row>
                    <xdr:rowOff>0</xdr:rowOff>
                  </to>
                </anchor>
              </controlPr>
            </control>
          </mc:Choice>
        </mc:AlternateContent>
        <mc:AlternateContent xmlns:mc="http://schemas.openxmlformats.org/markup-compatibility/2006">
          <mc:Choice Requires="x14">
            <control shapeId="2203" r:id="rId36" name="Check Box 155">
              <controlPr defaultSize="0" autoFill="0" autoLine="0" autoPict="0">
                <anchor moveWithCells="1">
                  <from>
                    <xdr:col>17</xdr:col>
                    <xdr:colOff>47625</xdr:colOff>
                    <xdr:row>42</xdr:row>
                    <xdr:rowOff>9525</xdr:rowOff>
                  </from>
                  <to>
                    <xdr:col>27</xdr:col>
                    <xdr:colOff>76200</xdr:colOff>
                    <xdr:row>42</xdr:row>
                    <xdr:rowOff>190500</xdr:rowOff>
                  </to>
                </anchor>
              </controlPr>
            </control>
          </mc:Choice>
        </mc:AlternateContent>
        <mc:AlternateContent xmlns:mc="http://schemas.openxmlformats.org/markup-compatibility/2006">
          <mc:Choice Requires="x14">
            <control shapeId="2204" r:id="rId37" name="Check Box 156">
              <controlPr defaultSize="0" autoFill="0" autoLine="0" autoPict="0">
                <anchor moveWithCells="1">
                  <from>
                    <xdr:col>17</xdr:col>
                    <xdr:colOff>47625</xdr:colOff>
                    <xdr:row>42</xdr:row>
                    <xdr:rowOff>171450</xdr:rowOff>
                  </from>
                  <to>
                    <xdr:col>24</xdr:col>
                    <xdr:colOff>9525</xdr:colOff>
                    <xdr:row>43</xdr:row>
                    <xdr:rowOff>123825</xdr:rowOff>
                  </to>
                </anchor>
              </controlPr>
            </control>
          </mc:Choice>
        </mc:AlternateContent>
        <mc:AlternateContent xmlns:mc="http://schemas.openxmlformats.org/markup-compatibility/2006">
          <mc:Choice Requires="x14">
            <control shapeId="2205" r:id="rId38" name="Check Box 157">
              <controlPr defaultSize="0" autoFill="0" autoLine="0" autoPict="0">
                <anchor moveWithCells="1">
                  <from>
                    <xdr:col>17</xdr:col>
                    <xdr:colOff>47625</xdr:colOff>
                    <xdr:row>44</xdr:row>
                    <xdr:rowOff>19050</xdr:rowOff>
                  </from>
                  <to>
                    <xdr:col>28</xdr:col>
                    <xdr:colOff>9525</xdr:colOff>
                    <xdr:row>44</xdr:row>
                    <xdr:rowOff>171450</xdr:rowOff>
                  </to>
                </anchor>
              </controlPr>
            </control>
          </mc:Choice>
        </mc:AlternateContent>
        <mc:AlternateContent xmlns:mc="http://schemas.openxmlformats.org/markup-compatibility/2006">
          <mc:Choice Requires="x14">
            <control shapeId="2206" r:id="rId39" name="Check Box 158">
              <controlPr defaultSize="0" autoFill="0" autoLine="0" autoPict="0">
                <anchor moveWithCells="1">
                  <from>
                    <xdr:col>17</xdr:col>
                    <xdr:colOff>47625</xdr:colOff>
                    <xdr:row>44</xdr:row>
                    <xdr:rowOff>171450</xdr:rowOff>
                  </from>
                  <to>
                    <xdr:col>24</xdr:col>
                    <xdr:colOff>19050</xdr:colOff>
                    <xdr:row>46</xdr:row>
                    <xdr:rowOff>0</xdr:rowOff>
                  </to>
                </anchor>
              </controlPr>
            </control>
          </mc:Choice>
        </mc:AlternateContent>
        <mc:AlternateContent xmlns:mc="http://schemas.openxmlformats.org/markup-compatibility/2006">
          <mc:Choice Requires="x14">
            <control shapeId="2207" r:id="rId40" name="Check Box 159">
              <controlPr defaultSize="0" autoFill="0" autoLine="0" autoPict="0">
                <anchor moveWithCells="1">
                  <from>
                    <xdr:col>17</xdr:col>
                    <xdr:colOff>57150</xdr:colOff>
                    <xdr:row>46</xdr:row>
                    <xdr:rowOff>0</xdr:rowOff>
                  </from>
                  <to>
                    <xdr:col>28</xdr:col>
                    <xdr:colOff>38100</xdr:colOff>
                    <xdr:row>46</xdr:row>
                    <xdr:rowOff>171450</xdr:rowOff>
                  </to>
                </anchor>
              </controlPr>
            </control>
          </mc:Choice>
        </mc:AlternateContent>
        <mc:AlternateContent xmlns:mc="http://schemas.openxmlformats.org/markup-compatibility/2006">
          <mc:Choice Requires="x14">
            <control shapeId="2208" r:id="rId41" name="Check Box 160">
              <controlPr defaultSize="0" autoFill="0" autoLine="0" autoPict="0">
                <anchor moveWithCells="1">
                  <from>
                    <xdr:col>17</xdr:col>
                    <xdr:colOff>57150</xdr:colOff>
                    <xdr:row>46</xdr:row>
                    <xdr:rowOff>171450</xdr:rowOff>
                  </from>
                  <to>
                    <xdr:col>24</xdr:col>
                    <xdr:colOff>19050</xdr:colOff>
                    <xdr:row>47</xdr:row>
                    <xdr:rowOff>95250</xdr:rowOff>
                  </to>
                </anchor>
              </controlPr>
            </control>
          </mc:Choice>
        </mc:AlternateContent>
        <mc:AlternateContent xmlns:mc="http://schemas.openxmlformats.org/markup-compatibility/2006">
          <mc:Choice Requires="x14">
            <control shapeId="2209" r:id="rId42" name="Check Box 161">
              <controlPr defaultSize="0" autoFill="0" autoLine="0" autoPict="0">
                <anchor moveWithCells="1">
                  <from>
                    <xdr:col>17</xdr:col>
                    <xdr:colOff>47625</xdr:colOff>
                    <xdr:row>48</xdr:row>
                    <xdr:rowOff>9525</xdr:rowOff>
                  </from>
                  <to>
                    <xdr:col>28</xdr:col>
                    <xdr:colOff>19050</xdr:colOff>
                    <xdr:row>48</xdr:row>
                    <xdr:rowOff>190500</xdr:rowOff>
                  </to>
                </anchor>
              </controlPr>
            </control>
          </mc:Choice>
        </mc:AlternateContent>
        <mc:AlternateContent xmlns:mc="http://schemas.openxmlformats.org/markup-compatibility/2006">
          <mc:Choice Requires="x14">
            <control shapeId="2210" r:id="rId43" name="Check Box 162">
              <controlPr defaultSize="0" autoFill="0" autoLine="0" autoPict="0">
                <anchor moveWithCells="1">
                  <from>
                    <xdr:col>17</xdr:col>
                    <xdr:colOff>47625</xdr:colOff>
                    <xdr:row>48</xdr:row>
                    <xdr:rowOff>171450</xdr:rowOff>
                  </from>
                  <to>
                    <xdr:col>23</xdr:col>
                    <xdr:colOff>219075</xdr:colOff>
                    <xdr:row>50</xdr:row>
                    <xdr:rowOff>0</xdr:rowOff>
                  </to>
                </anchor>
              </controlPr>
            </control>
          </mc:Choice>
        </mc:AlternateContent>
        <mc:AlternateContent xmlns:mc="http://schemas.openxmlformats.org/markup-compatibility/2006">
          <mc:Choice Requires="x14">
            <control shapeId="2211" r:id="rId44" name="Check Box 163">
              <controlPr defaultSize="0" autoFill="0" autoLine="0" autoPict="0">
                <anchor moveWithCells="1">
                  <from>
                    <xdr:col>17</xdr:col>
                    <xdr:colOff>47625</xdr:colOff>
                    <xdr:row>50</xdr:row>
                    <xdr:rowOff>9525</xdr:rowOff>
                  </from>
                  <to>
                    <xdr:col>28</xdr:col>
                    <xdr:colOff>19050</xdr:colOff>
                    <xdr:row>50</xdr:row>
                    <xdr:rowOff>190500</xdr:rowOff>
                  </to>
                </anchor>
              </controlPr>
            </control>
          </mc:Choice>
        </mc:AlternateContent>
        <mc:AlternateContent xmlns:mc="http://schemas.openxmlformats.org/markup-compatibility/2006">
          <mc:Choice Requires="x14">
            <control shapeId="2212" r:id="rId45" name="Check Box 164">
              <controlPr defaultSize="0" autoFill="0" autoLine="0" autoPict="0">
                <anchor moveWithCells="1">
                  <from>
                    <xdr:col>17</xdr:col>
                    <xdr:colOff>47625</xdr:colOff>
                    <xdr:row>50</xdr:row>
                    <xdr:rowOff>171450</xdr:rowOff>
                  </from>
                  <to>
                    <xdr:col>24</xdr:col>
                    <xdr:colOff>9525</xdr:colOff>
                    <xdr:row>51</xdr:row>
                    <xdr:rowOff>114300</xdr:rowOff>
                  </to>
                </anchor>
              </controlPr>
            </control>
          </mc:Choice>
        </mc:AlternateContent>
        <mc:AlternateContent xmlns:mc="http://schemas.openxmlformats.org/markup-compatibility/2006">
          <mc:Choice Requires="x14">
            <control shapeId="2213" r:id="rId46" name="Check Box 165">
              <controlPr defaultSize="0" autoFill="0" autoLine="0" autoPict="0">
                <anchor moveWithCells="1">
                  <from>
                    <xdr:col>17</xdr:col>
                    <xdr:colOff>47625</xdr:colOff>
                    <xdr:row>52</xdr:row>
                    <xdr:rowOff>9525</xdr:rowOff>
                  </from>
                  <to>
                    <xdr:col>28</xdr:col>
                    <xdr:colOff>0</xdr:colOff>
                    <xdr:row>52</xdr:row>
                    <xdr:rowOff>190500</xdr:rowOff>
                  </to>
                </anchor>
              </controlPr>
            </control>
          </mc:Choice>
        </mc:AlternateContent>
        <mc:AlternateContent xmlns:mc="http://schemas.openxmlformats.org/markup-compatibility/2006">
          <mc:Choice Requires="x14">
            <control shapeId="2214" r:id="rId47" name="Check Box 166">
              <controlPr defaultSize="0" autoFill="0" autoLine="0" autoPict="0">
                <anchor moveWithCells="1">
                  <from>
                    <xdr:col>17</xdr:col>
                    <xdr:colOff>47625</xdr:colOff>
                    <xdr:row>52</xdr:row>
                    <xdr:rowOff>171450</xdr:rowOff>
                  </from>
                  <to>
                    <xdr:col>24</xdr:col>
                    <xdr:colOff>9525</xdr:colOff>
                    <xdr:row>53</xdr:row>
                    <xdr:rowOff>114300</xdr:rowOff>
                  </to>
                </anchor>
              </controlPr>
            </control>
          </mc:Choice>
        </mc:AlternateContent>
        <mc:AlternateContent xmlns:mc="http://schemas.openxmlformats.org/markup-compatibility/2006">
          <mc:Choice Requires="x14">
            <control shapeId="2215" r:id="rId48" name="Check Box 167">
              <controlPr defaultSize="0" autoFill="0" autoLine="0" autoPict="0">
                <anchor moveWithCells="1">
                  <from>
                    <xdr:col>17</xdr:col>
                    <xdr:colOff>47625</xdr:colOff>
                    <xdr:row>54</xdr:row>
                    <xdr:rowOff>0</xdr:rowOff>
                  </from>
                  <to>
                    <xdr:col>28</xdr:col>
                    <xdr:colOff>9525</xdr:colOff>
                    <xdr:row>54</xdr:row>
                    <xdr:rowOff>171450</xdr:rowOff>
                  </to>
                </anchor>
              </controlPr>
            </control>
          </mc:Choice>
        </mc:AlternateContent>
        <mc:AlternateContent xmlns:mc="http://schemas.openxmlformats.org/markup-compatibility/2006">
          <mc:Choice Requires="x14">
            <control shapeId="2216" r:id="rId49" name="Check Box 168">
              <controlPr defaultSize="0" autoFill="0" autoLine="0" autoPict="0">
                <anchor moveWithCells="1">
                  <from>
                    <xdr:col>17</xdr:col>
                    <xdr:colOff>47625</xdr:colOff>
                    <xdr:row>54</xdr:row>
                    <xdr:rowOff>171450</xdr:rowOff>
                  </from>
                  <to>
                    <xdr:col>23</xdr:col>
                    <xdr:colOff>200025</xdr:colOff>
                    <xdr:row>56</xdr:row>
                    <xdr:rowOff>0</xdr:rowOff>
                  </to>
                </anchor>
              </controlPr>
            </control>
          </mc:Choice>
        </mc:AlternateContent>
        <mc:AlternateContent xmlns:mc="http://schemas.openxmlformats.org/markup-compatibility/2006">
          <mc:Choice Requires="x14">
            <control shapeId="2217" r:id="rId50" name="Check Box 169">
              <controlPr defaultSize="0" autoFill="0" autoLine="0" autoPict="0">
                <anchor moveWithCells="1">
                  <from>
                    <xdr:col>17</xdr:col>
                    <xdr:colOff>47625</xdr:colOff>
                    <xdr:row>56</xdr:row>
                    <xdr:rowOff>9525</xdr:rowOff>
                  </from>
                  <to>
                    <xdr:col>28</xdr:col>
                    <xdr:colOff>0</xdr:colOff>
                    <xdr:row>56</xdr:row>
                    <xdr:rowOff>171450</xdr:rowOff>
                  </to>
                </anchor>
              </controlPr>
            </control>
          </mc:Choice>
        </mc:AlternateContent>
        <mc:AlternateContent xmlns:mc="http://schemas.openxmlformats.org/markup-compatibility/2006">
          <mc:Choice Requires="x14">
            <control shapeId="2218" r:id="rId51" name="Check Box 170">
              <controlPr defaultSize="0" autoFill="0" autoLine="0" autoPict="0">
                <anchor moveWithCells="1">
                  <from>
                    <xdr:col>17</xdr:col>
                    <xdr:colOff>47625</xdr:colOff>
                    <xdr:row>56</xdr:row>
                    <xdr:rowOff>152400</xdr:rowOff>
                  </from>
                  <to>
                    <xdr:col>23</xdr:col>
                    <xdr:colOff>209550</xdr:colOff>
                    <xdr:row>58</xdr:row>
                    <xdr:rowOff>0</xdr:rowOff>
                  </to>
                </anchor>
              </controlPr>
            </control>
          </mc:Choice>
        </mc:AlternateContent>
        <mc:AlternateContent xmlns:mc="http://schemas.openxmlformats.org/markup-compatibility/2006">
          <mc:Choice Requires="x14">
            <control shapeId="2219" r:id="rId52" name="Check Box 171">
              <controlPr defaultSize="0" autoFill="0" autoLine="0" autoPict="0">
                <anchor moveWithCells="1">
                  <from>
                    <xdr:col>17</xdr:col>
                    <xdr:colOff>47625</xdr:colOff>
                    <xdr:row>58</xdr:row>
                    <xdr:rowOff>9525</xdr:rowOff>
                  </from>
                  <to>
                    <xdr:col>28</xdr:col>
                    <xdr:colOff>28575</xdr:colOff>
                    <xdr:row>58</xdr:row>
                    <xdr:rowOff>190500</xdr:rowOff>
                  </to>
                </anchor>
              </controlPr>
            </control>
          </mc:Choice>
        </mc:AlternateContent>
        <mc:AlternateContent xmlns:mc="http://schemas.openxmlformats.org/markup-compatibility/2006">
          <mc:Choice Requires="x14">
            <control shapeId="2220" r:id="rId53" name="Check Box 172">
              <controlPr defaultSize="0" autoFill="0" autoLine="0" autoPict="0">
                <anchor moveWithCells="1">
                  <from>
                    <xdr:col>17</xdr:col>
                    <xdr:colOff>47625</xdr:colOff>
                    <xdr:row>58</xdr:row>
                    <xdr:rowOff>171450</xdr:rowOff>
                  </from>
                  <to>
                    <xdr:col>24</xdr:col>
                    <xdr:colOff>19050</xdr:colOff>
                    <xdr:row>59</xdr:row>
                    <xdr:rowOff>114300</xdr:rowOff>
                  </to>
                </anchor>
              </controlPr>
            </control>
          </mc:Choice>
        </mc:AlternateContent>
        <mc:AlternateContent xmlns:mc="http://schemas.openxmlformats.org/markup-compatibility/2006">
          <mc:Choice Requires="x14">
            <control shapeId="2221" r:id="rId54" name="Check Box 173">
              <controlPr defaultSize="0" autoFill="0" autoLine="0" autoPict="0">
                <anchor moveWithCells="1">
                  <from>
                    <xdr:col>17</xdr:col>
                    <xdr:colOff>47625</xdr:colOff>
                    <xdr:row>60</xdr:row>
                    <xdr:rowOff>9525</xdr:rowOff>
                  </from>
                  <to>
                    <xdr:col>28</xdr:col>
                    <xdr:colOff>19050</xdr:colOff>
                    <xdr:row>60</xdr:row>
                    <xdr:rowOff>190500</xdr:rowOff>
                  </to>
                </anchor>
              </controlPr>
            </control>
          </mc:Choice>
        </mc:AlternateContent>
        <mc:AlternateContent xmlns:mc="http://schemas.openxmlformats.org/markup-compatibility/2006">
          <mc:Choice Requires="x14">
            <control shapeId="2222" r:id="rId55" name="Check Box 174">
              <controlPr defaultSize="0" autoFill="0" autoLine="0" autoPict="0">
                <anchor moveWithCells="1">
                  <from>
                    <xdr:col>17</xdr:col>
                    <xdr:colOff>47625</xdr:colOff>
                    <xdr:row>60</xdr:row>
                    <xdr:rowOff>171450</xdr:rowOff>
                  </from>
                  <to>
                    <xdr:col>23</xdr:col>
                    <xdr:colOff>209550</xdr:colOff>
                    <xdr:row>62</xdr:row>
                    <xdr:rowOff>0</xdr:rowOff>
                  </to>
                </anchor>
              </controlPr>
            </control>
          </mc:Choice>
        </mc:AlternateContent>
        <mc:AlternateContent xmlns:mc="http://schemas.openxmlformats.org/markup-compatibility/2006">
          <mc:Choice Requires="x14">
            <control shapeId="2223" r:id="rId56" name="Check Box 175">
              <controlPr defaultSize="0" autoFill="0" autoLine="0" autoPict="0">
                <anchor moveWithCells="1">
                  <from>
                    <xdr:col>17</xdr:col>
                    <xdr:colOff>47625</xdr:colOff>
                    <xdr:row>62</xdr:row>
                    <xdr:rowOff>19050</xdr:rowOff>
                  </from>
                  <to>
                    <xdr:col>28</xdr:col>
                    <xdr:colOff>19050</xdr:colOff>
                    <xdr:row>62</xdr:row>
                    <xdr:rowOff>152400</xdr:rowOff>
                  </to>
                </anchor>
              </controlPr>
            </control>
          </mc:Choice>
        </mc:AlternateContent>
        <mc:AlternateContent xmlns:mc="http://schemas.openxmlformats.org/markup-compatibility/2006">
          <mc:Choice Requires="x14">
            <control shapeId="2224" r:id="rId57" name="Check Box 176">
              <controlPr defaultSize="0" autoFill="0" autoLine="0" autoPict="0">
                <anchor moveWithCells="1">
                  <from>
                    <xdr:col>17</xdr:col>
                    <xdr:colOff>47625</xdr:colOff>
                    <xdr:row>62</xdr:row>
                    <xdr:rowOff>180975</xdr:rowOff>
                  </from>
                  <to>
                    <xdr:col>23</xdr:col>
                    <xdr:colOff>200025</xdr:colOff>
                    <xdr:row>63</xdr:row>
                    <xdr:rowOff>95250</xdr:rowOff>
                  </to>
                </anchor>
              </controlPr>
            </control>
          </mc:Choice>
        </mc:AlternateContent>
        <mc:AlternateContent xmlns:mc="http://schemas.openxmlformats.org/markup-compatibility/2006">
          <mc:Choice Requires="x14">
            <control shapeId="2225" r:id="rId58" name="Check Box 177">
              <controlPr defaultSize="0" autoFill="0" autoLine="0" autoPict="0">
                <anchor moveWithCells="1">
                  <from>
                    <xdr:col>17</xdr:col>
                    <xdr:colOff>47625</xdr:colOff>
                    <xdr:row>64</xdr:row>
                    <xdr:rowOff>19050</xdr:rowOff>
                  </from>
                  <to>
                    <xdr:col>28</xdr:col>
                    <xdr:colOff>19050</xdr:colOff>
                    <xdr:row>64</xdr:row>
                    <xdr:rowOff>171450</xdr:rowOff>
                  </to>
                </anchor>
              </controlPr>
            </control>
          </mc:Choice>
        </mc:AlternateContent>
        <mc:AlternateContent xmlns:mc="http://schemas.openxmlformats.org/markup-compatibility/2006">
          <mc:Choice Requires="x14">
            <control shapeId="2226" r:id="rId59" name="Check Box 178">
              <controlPr defaultSize="0" autoFill="0" autoLine="0" autoPict="0">
                <anchor moveWithCells="1">
                  <from>
                    <xdr:col>17</xdr:col>
                    <xdr:colOff>47625</xdr:colOff>
                    <xdr:row>64</xdr:row>
                    <xdr:rowOff>171450</xdr:rowOff>
                  </from>
                  <to>
                    <xdr:col>24</xdr:col>
                    <xdr:colOff>9525</xdr:colOff>
                    <xdr:row>65</xdr:row>
                    <xdr:rowOff>114300</xdr:rowOff>
                  </to>
                </anchor>
              </controlPr>
            </control>
          </mc:Choice>
        </mc:AlternateContent>
        <mc:AlternateContent xmlns:mc="http://schemas.openxmlformats.org/markup-compatibility/2006">
          <mc:Choice Requires="x14">
            <control shapeId="2227" r:id="rId60" name="Check Box 179">
              <controlPr defaultSize="0" autoFill="0" autoLine="0" autoPict="0">
                <anchor moveWithCells="1">
                  <from>
                    <xdr:col>17</xdr:col>
                    <xdr:colOff>47625</xdr:colOff>
                    <xdr:row>66</xdr:row>
                    <xdr:rowOff>28575</xdr:rowOff>
                  </from>
                  <to>
                    <xdr:col>28</xdr:col>
                    <xdr:colOff>9525</xdr:colOff>
                    <xdr:row>66</xdr:row>
                    <xdr:rowOff>171450</xdr:rowOff>
                  </to>
                </anchor>
              </controlPr>
            </control>
          </mc:Choice>
        </mc:AlternateContent>
        <mc:AlternateContent xmlns:mc="http://schemas.openxmlformats.org/markup-compatibility/2006">
          <mc:Choice Requires="x14">
            <control shapeId="2228" r:id="rId61" name="Check Box 180">
              <controlPr defaultSize="0" autoFill="0" autoLine="0" autoPict="0">
                <anchor moveWithCells="1">
                  <from>
                    <xdr:col>17</xdr:col>
                    <xdr:colOff>47625</xdr:colOff>
                    <xdr:row>66</xdr:row>
                    <xdr:rowOff>180975</xdr:rowOff>
                  </from>
                  <to>
                    <xdr:col>24</xdr:col>
                    <xdr:colOff>9525</xdr:colOff>
                    <xdr:row>67</xdr:row>
                    <xdr:rowOff>104775</xdr:rowOff>
                  </to>
                </anchor>
              </controlPr>
            </control>
          </mc:Choice>
        </mc:AlternateContent>
        <mc:AlternateContent xmlns:mc="http://schemas.openxmlformats.org/markup-compatibility/2006">
          <mc:Choice Requires="x14">
            <control shapeId="2229" r:id="rId62" name="Check Box 181">
              <controlPr defaultSize="0" autoFill="0" autoLine="0" autoPict="0">
                <anchor moveWithCells="1">
                  <from>
                    <xdr:col>17</xdr:col>
                    <xdr:colOff>47625</xdr:colOff>
                    <xdr:row>68</xdr:row>
                    <xdr:rowOff>19050</xdr:rowOff>
                  </from>
                  <to>
                    <xdr:col>28</xdr:col>
                    <xdr:colOff>19050</xdr:colOff>
                    <xdr:row>68</xdr:row>
                    <xdr:rowOff>161925</xdr:rowOff>
                  </to>
                </anchor>
              </controlPr>
            </control>
          </mc:Choice>
        </mc:AlternateContent>
        <mc:AlternateContent xmlns:mc="http://schemas.openxmlformats.org/markup-compatibility/2006">
          <mc:Choice Requires="x14">
            <control shapeId="2230" r:id="rId63" name="Check Box 182">
              <controlPr defaultSize="0" autoFill="0" autoLine="0" autoPict="0">
                <anchor moveWithCells="1">
                  <from>
                    <xdr:col>17</xdr:col>
                    <xdr:colOff>47625</xdr:colOff>
                    <xdr:row>68</xdr:row>
                    <xdr:rowOff>171450</xdr:rowOff>
                  </from>
                  <to>
                    <xdr:col>25</xdr:col>
                    <xdr:colOff>104775</xdr:colOff>
                    <xdr:row>69</xdr:row>
                    <xdr:rowOff>114300</xdr:rowOff>
                  </to>
                </anchor>
              </controlPr>
            </control>
          </mc:Choice>
        </mc:AlternateContent>
        <mc:AlternateContent xmlns:mc="http://schemas.openxmlformats.org/markup-compatibility/2006">
          <mc:Choice Requires="x14">
            <control shapeId="2232" r:id="rId64" name="Check Box 184">
              <controlPr defaultSize="0" autoFill="0" autoLine="0" autoPict="0">
                <anchor moveWithCells="1">
                  <from>
                    <xdr:col>33</xdr:col>
                    <xdr:colOff>19050</xdr:colOff>
                    <xdr:row>10</xdr:row>
                    <xdr:rowOff>19050</xdr:rowOff>
                  </from>
                  <to>
                    <xdr:col>37</xdr:col>
                    <xdr:colOff>200025</xdr:colOff>
                    <xdr:row>10</xdr:row>
                    <xdr:rowOff>152400</xdr:rowOff>
                  </to>
                </anchor>
              </controlPr>
            </control>
          </mc:Choice>
        </mc:AlternateContent>
        <mc:AlternateContent xmlns:mc="http://schemas.openxmlformats.org/markup-compatibility/2006">
          <mc:Choice Requires="x14">
            <control shapeId="2233" r:id="rId65" name="Check Box 185">
              <controlPr defaultSize="0" autoFill="0" autoLine="0" autoPict="0">
                <anchor moveWithCells="1">
                  <from>
                    <xdr:col>33</xdr:col>
                    <xdr:colOff>19050</xdr:colOff>
                    <xdr:row>10</xdr:row>
                    <xdr:rowOff>171450</xdr:rowOff>
                  </from>
                  <to>
                    <xdr:col>35</xdr:col>
                    <xdr:colOff>85725</xdr:colOff>
                    <xdr:row>12</xdr:row>
                    <xdr:rowOff>0</xdr:rowOff>
                  </to>
                </anchor>
              </controlPr>
            </control>
          </mc:Choice>
        </mc:AlternateContent>
        <mc:AlternateContent xmlns:mc="http://schemas.openxmlformats.org/markup-compatibility/2006">
          <mc:Choice Requires="x14">
            <control shapeId="2234" r:id="rId66" name="Check Box 186">
              <controlPr defaultSize="0" autoFill="0" autoLine="0" autoPict="0">
                <anchor moveWithCells="1">
                  <from>
                    <xdr:col>35</xdr:col>
                    <xdr:colOff>114300</xdr:colOff>
                    <xdr:row>10</xdr:row>
                    <xdr:rowOff>152400</xdr:rowOff>
                  </from>
                  <to>
                    <xdr:col>37</xdr:col>
                    <xdr:colOff>228600</xdr:colOff>
                    <xdr:row>12</xdr:row>
                    <xdr:rowOff>0</xdr:rowOff>
                  </to>
                </anchor>
              </controlPr>
            </control>
          </mc:Choice>
        </mc:AlternateContent>
        <mc:AlternateContent xmlns:mc="http://schemas.openxmlformats.org/markup-compatibility/2006">
          <mc:Choice Requires="x14">
            <control shapeId="2322" r:id="rId67" name="Check Box 274">
              <controlPr defaultSize="0" autoFill="0" autoLine="0" autoPict="0">
                <anchor moveWithCells="1">
                  <from>
                    <xdr:col>33</xdr:col>
                    <xdr:colOff>19050</xdr:colOff>
                    <xdr:row>12</xdr:row>
                    <xdr:rowOff>19050</xdr:rowOff>
                  </from>
                  <to>
                    <xdr:col>37</xdr:col>
                    <xdr:colOff>219075</xdr:colOff>
                    <xdr:row>12</xdr:row>
                    <xdr:rowOff>152400</xdr:rowOff>
                  </to>
                </anchor>
              </controlPr>
            </control>
          </mc:Choice>
        </mc:AlternateContent>
        <mc:AlternateContent xmlns:mc="http://schemas.openxmlformats.org/markup-compatibility/2006">
          <mc:Choice Requires="x14">
            <control shapeId="2323" r:id="rId68" name="Check Box 275">
              <controlPr defaultSize="0" autoFill="0" autoLine="0" autoPict="0">
                <anchor moveWithCells="1">
                  <from>
                    <xdr:col>33</xdr:col>
                    <xdr:colOff>19050</xdr:colOff>
                    <xdr:row>12</xdr:row>
                    <xdr:rowOff>171450</xdr:rowOff>
                  </from>
                  <to>
                    <xdr:col>35</xdr:col>
                    <xdr:colOff>95250</xdr:colOff>
                    <xdr:row>14</xdr:row>
                    <xdr:rowOff>9525</xdr:rowOff>
                  </to>
                </anchor>
              </controlPr>
            </control>
          </mc:Choice>
        </mc:AlternateContent>
        <mc:AlternateContent xmlns:mc="http://schemas.openxmlformats.org/markup-compatibility/2006">
          <mc:Choice Requires="x14">
            <control shapeId="2324" r:id="rId69" name="Check Box 276">
              <controlPr defaultSize="0" autoFill="0" autoLine="0" autoPict="0">
                <anchor moveWithCells="1">
                  <from>
                    <xdr:col>35</xdr:col>
                    <xdr:colOff>114300</xdr:colOff>
                    <xdr:row>12</xdr:row>
                    <xdr:rowOff>152400</xdr:rowOff>
                  </from>
                  <to>
                    <xdr:col>38</xdr:col>
                    <xdr:colOff>0</xdr:colOff>
                    <xdr:row>14</xdr:row>
                    <xdr:rowOff>9525</xdr:rowOff>
                  </to>
                </anchor>
              </controlPr>
            </control>
          </mc:Choice>
        </mc:AlternateContent>
        <mc:AlternateContent xmlns:mc="http://schemas.openxmlformats.org/markup-compatibility/2006">
          <mc:Choice Requires="x14">
            <control shapeId="2325" r:id="rId70" name="Check Box 277">
              <controlPr defaultSize="0" autoFill="0" autoLine="0" autoPict="0">
                <anchor moveWithCells="1">
                  <from>
                    <xdr:col>33</xdr:col>
                    <xdr:colOff>19050</xdr:colOff>
                    <xdr:row>14</xdr:row>
                    <xdr:rowOff>19050</xdr:rowOff>
                  </from>
                  <to>
                    <xdr:col>37</xdr:col>
                    <xdr:colOff>219075</xdr:colOff>
                    <xdr:row>14</xdr:row>
                    <xdr:rowOff>152400</xdr:rowOff>
                  </to>
                </anchor>
              </controlPr>
            </control>
          </mc:Choice>
        </mc:AlternateContent>
        <mc:AlternateContent xmlns:mc="http://schemas.openxmlformats.org/markup-compatibility/2006">
          <mc:Choice Requires="x14">
            <control shapeId="2326" r:id="rId71" name="Check Box 278">
              <controlPr defaultSize="0" autoFill="0" autoLine="0" autoPict="0">
                <anchor moveWithCells="1">
                  <from>
                    <xdr:col>33</xdr:col>
                    <xdr:colOff>19050</xdr:colOff>
                    <xdr:row>14</xdr:row>
                    <xdr:rowOff>171450</xdr:rowOff>
                  </from>
                  <to>
                    <xdr:col>35</xdr:col>
                    <xdr:colOff>95250</xdr:colOff>
                    <xdr:row>16</xdr:row>
                    <xdr:rowOff>9525</xdr:rowOff>
                  </to>
                </anchor>
              </controlPr>
            </control>
          </mc:Choice>
        </mc:AlternateContent>
        <mc:AlternateContent xmlns:mc="http://schemas.openxmlformats.org/markup-compatibility/2006">
          <mc:Choice Requires="x14">
            <control shapeId="2327" r:id="rId72" name="Check Box 279">
              <controlPr defaultSize="0" autoFill="0" autoLine="0" autoPict="0">
                <anchor moveWithCells="1">
                  <from>
                    <xdr:col>35</xdr:col>
                    <xdr:colOff>114300</xdr:colOff>
                    <xdr:row>14</xdr:row>
                    <xdr:rowOff>152400</xdr:rowOff>
                  </from>
                  <to>
                    <xdr:col>38</xdr:col>
                    <xdr:colOff>0</xdr:colOff>
                    <xdr:row>16</xdr:row>
                    <xdr:rowOff>9525</xdr:rowOff>
                  </to>
                </anchor>
              </controlPr>
            </control>
          </mc:Choice>
        </mc:AlternateContent>
        <mc:AlternateContent xmlns:mc="http://schemas.openxmlformats.org/markup-compatibility/2006">
          <mc:Choice Requires="x14">
            <control shapeId="2328" r:id="rId73" name="Check Box 280">
              <controlPr defaultSize="0" autoFill="0" autoLine="0" autoPict="0">
                <anchor moveWithCells="1">
                  <from>
                    <xdr:col>33</xdr:col>
                    <xdr:colOff>19050</xdr:colOff>
                    <xdr:row>16</xdr:row>
                    <xdr:rowOff>19050</xdr:rowOff>
                  </from>
                  <to>
                    <xdr:col>37</xdr:col>
                    <xdr:colOff>219075</xdr:colOff>
                    <xdr:row>16</xdr:row>
                    <xdr:rowOff>152400</xdr:rowOff>
                  </to>
                </anchor>
              </controlPr>
            </control>
          </mc:Choice>
        </mc:AlternateContent>
        <mc:AlternateContent xmlns:mc="http://schemas.openxmlformats.org/markup-compatibility/2006">
          <mc:Choice Requires="x14">
            <control shapeId="2329" r:id="rId74" name="Check Box 281">
              <controlPr defaultSize="0" autoFill="0" autoLine="0" autoPict="0">
                <anchor moveWithCells="1">
                  <from>
                    <xdr:col>33</xdr:col>
                    <xdr:colOff>19050</xdr:colOff>
                    <xdr:row>16</xdr:row>
                    <xdr:rowOff>171450</xdr:rowOff>
                  </from>
                  <to>
                    <xdr:col>35</xdr:col>
                    <xdr:colOff>95250</xdr:colOff>
                    <xdr:row>18</xdr:row>
                    <xdr:rowOff>9525</xdr:rowOff>
                  </to>
                </anchor>
              </controlPr>
            </control>
          </mc:Choice>
        </mc:AlternateContent>
        <mc:AlternateContent xmlns:mc="http://schemas.openxmlformats.org/markup-compatibility/2006">
          <mc:Choice Requires="x14">
            <control shapeId="2330" r:id="rId75" name="Check Box 282">
              <controlPr defaultSize="0" autoFill="0" autoLine="0" autoPict="0">
                <anchor moveWithCells="1">
                  <from>
                    <xdr:col>35</xdr:col>
                    <xdr:colOff>114300</xdr:colOff>
                    <xdr:row>16</xdr:row>
                    <xdr:rowOff>152400</xdr:rowOff>
                  </from>
                  <to>
                    <xdr:col>38</xdr:col>
                    <xdr:colOff>0</xdr:colOff>
                    <xdr:row>18</xdr:row>
                    <xdr:rowOff>9525</xdr:rowOff>
                  </to>
                </anchor>
              </controlPr>
            </control>
          </mc:Choice>
        </mc:AlternateContent>
        <mc:AlternateContent xmlns:mc="http://schemas.openxmlformats.org/markup-compatibility/2006">
          <mc:Choice Requires="x14">
            <control shapeId="2331" r:id="rId76" name="Check Box 283">
              <controlPr defaultSize="0" autoFill="0" autoLine="0" autoPict="0">
                <anchor moveWithCells="1">
                  <from>
                    <xdr:col>33</xdr:col>
                    <xdr:colOff>19050</xdr:colOff>
                    <xdr:row>18</xdr:row>
                    <xdr:rowOff>19050</xdr:rowOff>
                  </from>
                  <to>
                    <xdr:col>37</xdr:col>
                    <xdr:colOff>219075</xdr:colOff>
                    <xdr:row>18</xdr:row>
                    <xdr:rowOff>152400</xdr:rowOff>
                  </to>
                </anchor>
              </controlPr>
            </control>
          </mc:Choice>
        </mc:AlternateContent>
        <mc:AlternateContent xmlns:mc="http://schemas.openxmlformats.org/markup-compatibility/2006">
          <mc:Choice Requires="x14">
            <control shapeId="2332" r:id="rId77" name="Check Box 284">
              <controlPr defaultSize="0" autoFill="0" autoLine="0" autoPict="0">
                <anchor moveWithCells="1">
                  <from>
                    <xdr:col>33</xdr:col>
                    <xdr:colOff>19050</xdr:colOff>
                    <xdr:row>18</xdr:row>
                    <xdr:rowOff>171450</xdr:rowOff>
                  </from>
                  <to>
                    <xdr:col>35</xdr:col>
                    <xdr:colOff>95250</xdr:colOff>
                    <xdr:row>20</xdr:row>
                    <xdr:rowOff>9525</xdr:rowOff>
                  </to>
                </anchor>
              </controlPr>
            </control>
          </mc:Choice>
        </mc:AlternateContent>
        <mc:AlternateContent xmlns:mc="http://schemas.openxmlformats.org/markup-compatibility/2006">
          <mc:Choice Requires="x14">
            <control shapeId="2333" r:id="rId78" name="Check Box 285">
              <controlPr defaultSize="0" autoFill="0" autoLine="0" autoPict="0">
                <anchor moveWithCells="1">
                  <from>
                    <xdr:col>35</xdr:col>
                    <xdr:colOff>114300</xdr:colOff>
                    <xdr:row>18</xdr:row>
                    <xdr:rowOff>152400</xdr:rowOff>
                  </from>
                  <to>
                    <xdr:col>38</xdr:col>
                    <xdr:colOff>0</xdr:colOff>
                    <xdr:row>20</xdr:row>
                    <xdr:rowOff>9525</xdr:rowOff>
                  </to>
                </anchor>
              </controlPr>
            </control>
          </mc:Choice>
        </mc:AlternateContent>
        <mc:AlternateContent xmlns:mc="http://schemas.openxmlformats.org/markup-compatibility/2006">
          <mc:Choice Requires="x14">
            <control shapeId="2334" r:id="rId79" name="Check Box 286">
              <controlPr defaultSize="0" autoFill="0" autoLine="0" autoPict="0">
                <anchor moveWithCells="1">
                  <from>
                    <xdr:col>33</xdr:col>
                    <xdr:colOff>19050</xdr:colOff>
                    <xdr:row>20</xdr:row>
                    <xdr:rowOff>19050</xdr:rowOff>
                  </from>
                  <to>
                    <xdr:col>37</xdr:col>
                    <xdr:colOff>219075</xdr:colOff>
                    <xdr:row>20</xdr:row>
                    <xdr:rowOff>152400</xdr:rowOff>
                  </to>
                </anchor>
              </controlPr>
            </control>
          </mc:Choice>
        </mc:AlternateContent>
        <mc:AlternateContent xmlns:mc="http://schemas.openxmlformats.org/markup-compatibility/2006">
          <mc:Choice Requires="x14">
            <control shapeId="2335" r:id="rId80" name="Check Box 287">
              <controlPr defaultSize="0" autoFill="0" autoLine="0" autoPict="0">
                <anchor moveWithCells="1">
                  <from>
                    <xdr:col>33</xdr:col>
                    <xdr:colOff>19050</xdr:colOff>
                    <xdr:row>20</xdr:row>
                    <xdr:rowOff>171450</xdr:rowOff>
                  </from>
                  <to>
                    <xdr:col>35</xdr:col>
                    <xdr:colOff>95250</xdr:colOff>
                    <xdr:row>22</xdr:row>
                    <xdr:rowOff>9525</xdr:rowOff>
                  </to>
                </anchor>
              </controlPr>
            </control>
          </mc:Choice>
        </mc:AlternateContent>
        <mc:AlternateContent xmlns:mc="http://schemas.openxmlformats.org/markup-compatibility/2006">
          <mc:Choice Requires="x14">
            <control shapeId="2336" r:id="rId81" name="Check Box 288">
              <controlPr defaultSize="0" autoFill="0" autoLine="0" autoPict="0">
                <anchor moveWithCells="1">
                  <from>
                    <xdr:col>35</xdr:col>
                    <xdr:colOff>114300</xdr:colOff>
                    <xdr:row>20</xdr:row>
                    <xdr:rowOff>152400</xdr:rowOff>
                  </from>
                  <to>
                    <xdr:col>38</xdr:col>
                    <xdr:colOff>0</xdr:colOff>
                    <xdr:row>22</xdr:row>
                    <xdr:rowOff>9525</xdr:rowOff>
                  </to>
                </anchor>
              </controlPr>
            </control>
          </mc:Choice>
        </mc:AlternateContent>
        <mc:AlternateContent xmlns:mc="http://schemas.openxmlformats.org/markup-compatibility/2006">
          <mc:Choice Requires="x14">
            <control shapeId="2337" r:id="rId82" name="Check Box 289">
              <controlPr defaultSize="0" autoFill="0" autoLine="0" autoPict="0">
                <anchor moveWithCells="1">
                  <from>
                    <xdr:col>33</xdr:col>
                    <xdr:colOff>19050</xdr:colOff>
                    <xdr:row>22</xdr:row>
                    <xdr:rowOff>19050</xdr:rowOff>
                  </from>
                  <to>
                    <xdr:col>37</xdr:col>
                    <xdr:colOff>219075</xdr:colOff>
                    <xdr:row>22</xdr:row>
                    <xdr:rowOff>152400</xdr:rowOff>
                  </to>
                </anchor>
              </controlPr>
            </control>
          </mc:Choice>
        </mc:AlternateContent>
        <mc:AlternateContent xmlns:mc="http://schemas.openxmlformats.org/markup-compatibility/2006">
          <mc:Choice Requires="x14">
            <control shapeId="2338" r:id="rId83" name="Check Box 290">
              <controlPr defaultSize="0" autoFill="0" autoLine="0" autoPict="0">
                <anchor moveWithCells="1">
                  <from>
                    <xdr:col>33</xdr:col>
                    <xdr:colOff>19050</xdr:colOff>
                    <xdr:row>22</xdr:row>
                    <xdr:rowOff>171450</xdr:rowOff>
                  </from>
                  <to>
                    <xdr:col>35</xdr:col>
                    <xdr:colOff>95250</xdr:colOff>
                    <xdr:row>24</xdr:row>
                    <xdr:rowOff>9525</xdr:rowOff>
                  </to>
                </anchor>
              </controlPr>
            </control>
          </mc:Choice>
        </mc:AlternateContent>
        <mc:AlternateContent xmlns:mc="http://schemas.openxmlformats.org/markup-compatibility/2006">
          <mc:Choice Requires="x14">
            <control shapeId="2339" r:id="rId84" name="Check Box 291">
              <controlPr defaultSize="0" autoFill="0" autoLine="0" autoPict="0">
                <anchor moveWithCells="1">
                  <from>
                    <xdr:col>35</xdr:col>
                    <xdr:colOff>114300</xdr:colOff>
                    <xdr:row>22</xdr:row>
                    <xdr:rowOff>152400</xdr:rowOff>
                  </from>
                  <to>
                    <xdr:col>38</xdr:col>
                    <xdr:colOff>0</xdr:colOff>
                    <xdr:row>24</xdr:row>
                    <xdr:rowOff>9525</xdr:rowOff>
                  </to>
                </anchor>
              </controlPr>
            </control>
          </mc:Choice>
        </mc:AlternateContent>
        <mc:AlternateContent xmlns:mc="http://schemas.openxmlformats.org/markup-compatibility/2006">
          <mc:Choice Requires="x14">
            <control shapeId="2340" r:id="rId85" name="Check Box 292">
              <controlPr defaultSize="0" autoFill="0" autoLine="0" autoPict="0">
                <anchor moveWithCells="1">
                  <from>
                    <xdr:col>33</xdr:col>
                    <xdr:colOff>19050</xdr:colOff>
                    <xdr:row>24</xdr:row>
                    <xdr:rowOff>19050</xdr:rowOff>
                  </from>
                  <to>
                    <xdr:col>37</xdr:col>
                    <xdr:colOff>219075</xdr:colOff>
                    <xdr:row>24</xdr:row>
                    <xdr:rowOff>152400</xdr:rowOff>
                  </to>
                </anchor>
              </controlPr>
            </control>
          </mc:Choice>
        </mc:AlternateContent>
        <mc:AlternateContent xmlns:mc="http://schemas.openxmlformats.org/markup-compatibility/2006">
          <mc:Choice Requires="x14">
            <control shapeId="2341" r:id="rId86" name="Check Box 293">
              <controlPr defaultSize="0" autoFill="0" autoLine="0" autoPict="0">
                <anchor moveWithCells="1">
                  <from>
                    <xdr:col>33</xdr:col>
                    <xdr:colOff>19050</xdr:colOff>
                    <xdr:row>24</xdr:row>
                    <xdr:rowOff>171450</xdr:rowOff>
                  </from>
                  <to>
                    <xdr:col>35</xdr:col>
                    <xdr:colOff>95250</xdr:colOff>
                    <xdr:row>26</xdr:row>
                    <xdr:rowOff>9525</xdr:rowOff>
                  </to>
                </anchor>
              </controlPr>
            </control>
          </mc:Choice>
        </mc:AlternateContent>
        <mc:AlternateContent xmlns:mc="http://schemas.openxmlformats.org/markup-compatibility/2006">
          <mc:Choice Requires="x14">
            <control shapeId="2342" r:id="rId87" name="Check Box 294">
              <controlPr defaultSize="0" autoFill="0" autoLine="0" autoPict="0">
                <anchor moveWithCells="1">
                  <from>
                    <xdr:col>35</xdr:col>
                    <xdr:colOff>114300</xdr:colOff>
                    <xdr:row>24</xdr:row>
                    <xdr:rowOff>152400</xdr:rowOff>
                  </from>
                  <to>
                    <xdr:col>38</xdr:col>
                    <xdr:colOff>0</xdr:colOff>
                    <xdr:row>26</xdr:row>
                    <xdr:rowOff>9525</xdr:rowOff>
                  </to>
                </anchor>
              </controlPr>
            </control>
          </mc:Choice>
        </mc:AlternateContent>
        <mc:AlternateContent xmlns:mc="http://schemas.openxmlformats.org/markup-compatibility/2006">
          <mc:Choice Requires="x14">
            <control shapeId="2343" r:id="rId88" name="Check Box 295">
              <controlPr defaultSize="0" autoFill="0" autoLine="0" autoPict="0">
                <anchor moveWithCells="1">
                  <from>
                    <xdr:col>33</xdr:col>
                    <xdr:colOff>19050</xdr:colOff>
                    <xdr:row>26</xdr:row>
                    <xdr:rowOff>19050</xdr:rowOff>
                  </from>
                  <to>
                    <xdr:col>37</xdr:col>
                    <xdr:colOff>219075</xdr:colOff>
                    <xdr:row>26</xdr:row>
                    <xdr:rowOff>152400</xdr:rowOff>
                  </to>
                </anchor>
              </controlPr>
            </control>
          </mc:Choice>
        </mc:AlternateContent>
        <mc:AlternateContent xmlns:mc="http://schemas.openxmlformats.org/markup-compatibility/2006">
          <mc:Choice Requires="x14">
            <control shapeId="2344" r:id="rId89" name="Check Box 296">
              <controlPr defaultSize="0" autoFill="0" autoLine="0" autoPict="0">
                <anchor moveWithCells="1">
                  <from>
                    <xdr:col>33</xdr:col>
                    <xdr:colOff>19050</xdr:colOff>
                    <xdr:row>26</xdr:row>
                    <xdr:rowOff>171450</xdr:rowOff>
                  </from>
                  <to>
                    <xdr:col>35</xdr:col>
                    <xdr:colOff>95250</xdr:colOff>
                    <xdr:row>28</xdr:row>
                    <xdr:rowOff>9525</xdr:rowOff>
                  </to>
                </anchor>
              </controlPr>
            </control>
          </mc:Choice>
        </mc:AlternateContent>
        <mc:AlternateContent xmlns:mc="http://schemas.openxmlformats.org/markup-compatibility/2006">
          <mc:Choice Requires="x14">
            <control shapeId="2345" r:id="rId90" name="Check Box 297">
              <controlPr defaultSize="0" autoFill="0" autoLine="0" autoPict="0">
                <anchor moveWithCells="1">
                  <from>
                    <xdr:col>35</xdr:col>
                    <xdr:colOff>114300</xdr:colOff>
                    <xdr:row>26</xdr:row>
                    <xdr:rowOff>152400</xdr:rowOff>
                  </from>
                  <to>
                    <xdr:col>38</xdr:col>
                    <xdr:colOff>0</xdr:colOff>
                    <xdr:row>28</xdr:row>
                    <xdr:rowOff>9525</xdr:rowOff>
                  </to>
                </anchor>
              </controlPr>
            </control>
          </mc:Choice>
        </mc:AlternateContent>
        <mc:AlternateContent xmlns:mc="http://schemas.openxmlformats.org/markup-compatibility/2006">
          <mc:Choice Requires="x14">
            <control shapeId="2346" r:id="rId91" name="Check Box 298">
              <controlPr defaultSize="0" autoFill="0" autoLine="0" autoPict="0">
                <anchor moveWithCells="1">
                  <from>
                    <xdr:col>33</xdr:col>
                    <xdr:colOff>19050</xdr:colOff>
                    <xdr:row>28</xdr:row>
                    <xdr:rowOff>19050</xdr:rowOff>
                  </from>
                  <to>
                    <xdr:col>37</xdr:col>
                    <xdr:colOff>219075</xdr:colOff>
                    <xdr:row>28</xdr:row>
                    <xdr:rowOff>152400</xdr:rowOff>
                  </to>
                </anchor>
              </controlPr>
            </control>
          </mc:Choice>
        </mc:AlternateContent>
        <mc:AlternateContent xmlns:mc="http://schemas.openxmlformats.org/markup-compatibility/2006">
          <mc:Choice Requires="x14">
            <control shapeId="2347" r:id="rId92" name="Check Box 299">
              <controlPr defaultSize="0" autoFill="0" autoLine="0" autoPict="0">
                <anchor moveWithCells="1">
                  <from>
                    <xdr:col>33</xdr:col>
                    <xdr:colOff>19050</xdr:colOff>
                    <xdr:row>28</xdr:row>
                    <xdr:rowOff>171450</xdr:rowOff>
                  </from>
                  <to>
                    <xdr:col>35</xdr:col>
                    <xdr:colOff>95250</xdr:colOff>
                    <xdr:row>30</xdr:row>
                    <xdr:rowOff>9525</xdr:rowOff>
                  </to>
                </anchor>
              </controlPr>
            </control>
          </mc:Choice>
        </mc:AlternateContent>
        <mc:AlternateContent xmlns:mc="http://schemas.openxmlformats.org/markup-compatibility/2006">
          <mc:Choice Requires="x14">
            <control shapeId="2348" r:id="rId93" name="Check Box 300">
              <controlPr defaultSize="0" autoFill="0" autoLine="0" autoPict="0">
                <anchor moveWithCells="1">
                  <from>
                    <xdr:col>35</xdr:col>
                    <xdr:colOff>114300</xdr:colOff>
                    <xdr:row>28</xdr:row>
                    <xdr:rowOff>152400</xdr:rowOff>
                  </from>
                  <to>
                    <xdr:col>38</xdr:col>
                    <xdr:colOff>0</xdr:colOff>
                    <xdr:row>30</xdr:row>
                    <xdr:rowOff>9525</xdr:rowOff>
                  </to>
                </anchor>
              </controlPr>
            </control>
          </mc:Choice>
        </mc:AlternateContent>
        <mc:AlternateContent xmlns:mc="http://schemas.openxmlformats.org/markup-compatibility/2006">
          <mc:Choice Requires="x14">
            <control shapeId="2349" r:id="rId94" name="Check Box 301">
              <controlPr defaultSize="0" autoFill="0" autoLine="0" autoPict="0">
                <anchor moveWithCells="1">
                  <from>
                    <xdr:col>33</xdr:col>
                    <xdr:colOff>19050</xdr:colOff>
                    <xdr:row>30</xdr:row>
                    <xdr:rowOff>19050</xdr:rowOff>
                  </from>
                  <to>
                    <xdr:col>37</xdr:col>
                    <xdr:colOff>219075</xdr:colOff>
                    <xdr:row>30</xdr:row>
                    <xdr:rowOff>152400</xdr:rowOff>
                  </to>
                </anchor>
              </controlPr>
            </control>
          </mc:Choice>
        </mc:AlternateContent>
        <mc:AlternateContent xmlns:mc="http://schemas.openxmlformats.org/markup-compatibility/2006">
          <mc:Choice Requires="x14">
            <control shapeId="2350" r:id="rId95" name="Check Box 302">
              <controlPr defaultSize="0" autoFill="0" autoLine="0" autoPict="0">
                <anchor moveWithCells="1">
                  <from>
                    <xdr:col>33</xdr:col>
                    <xdr:colOff>19050</xdr:colOff>
                    <xdr:row>30</xdr:row>
                    <xdr:rowOff>171450</xdr:rowOff>
                  </from>
                  <to>
                    <xdr:col>35</xdr:col>
                    <xdr:colOff>95250</xdr:colOff>
                    <xdr:row>32</xdr:row>
                    <xdr:rowOff>9525</xdr:rowOff>
                  </to>
                </anchor>
              </controlPr>
            </control>
          </mc:Choice>
        </mc:AlternateContent>
        <mc:AlternateContent xmlns:mc="http://schemas.openxmlformats.org/markup-compatibility/2006">
          <mc:Choice Requires="x14">
            <control shapeId="2351" r:id="rId96" name="Check Box 303">
              <controlPr defaultSize="0" autoFill="0" autoLine="0" autoPict="0">
                <anchor moveWithCells="1">
                  <from>
                    <xdr:col>35</xdr:col>
                    <xdr:colOff>114300</xdr:colOff>
                    <xdr:row>30</xdr:row>
                    <xdr:rowOff>152400</xdr:rowOff>
                  </from>
                  <to>
                    <xdr:col>38</xdr:col>
                    <xdr:colOff>0</xdr:colOff>
                    <xdr:row>32</xdr:row>
                    <xdr:rowOff>9525</xdr:rowOff>
                  </to>
                </anchor>
              </controlPr>
            </control>
          </mc:Choice>
        </mc:AlternateContent>
        <mc:AlternateContent xmlns:mc="http://schemas.openxmlformats.org/markup-compatibility/2006">
          <mc:Choice Requires="x14">
            <control shapeId="2352" r:id="rId97" name="Check Box 304">
              <controlPr defaultSize="0" autoFill="0" autoLine="0" autoPict="0">
                <anchor moveWithCells="1">
                  <from>
                    <xdr:col>33</xdr:col>
                    <xdr:colOff>19050</xdr:colOff>
                    <xdr:row>32</xdr:row>
                    <xdr:rowOff>19050</xdr:rowOff>
                  </from>
                  <to>
                    <xdr:col>37</xdr:col>
                    <xdr:colOff>219075</xdr:colOff>
                    <xdr:row>32</xdr:row>
                    <xdr:rowOff>152400</xdr:rowOff>
                  </to>
                </anchor>
              </controlPr>
            </control>
          </mc:Choice>
        </mc:AlternateContent>
        <mc:AlternateContent xmlns:mc="http://schemas.openxmlformats.org/markup-compatibility/2006">
          <mc:Choice Requires="x14">
            <control shapeId="2353" r:id="rId98" name="Check Box 305">
              <controlPr defaultSize="0" autoFill="0" autoLine="0" autoPict="0">
                <anchor moveWithCells="1">
                  <from>
                    <xdr:col>33</xdr:col>
                    <xdr:colOff>19050</xdr:colOff>
                    <xdr:row>32</xdr:row>
                    <xdr:rowOff>171450</xdr:rowOff>
                  </from>
                  <to>
                    <xdr:col>35</xdr:col>
                    <xdr:colOff>95250</xdr:colOff>
                    <xdr:row>34</xdr:row>
                    <xdr:rowOff>9525</xdr:rowOff>
                  </to>
                </anchor>
              </controlPr>
            </control>
          </mc:Choice>
        </mc:AlternateContent>
        <mc:AlternateContent xmlns:mc="http://schemas.openxmlformats.org/markup-compatibility/2006">
          <mc:Choice Requires="x14">
            <control shapeId="2354" r:id="rId99" name="Check Box 306">
              <controlPr defaultSize="0" autoFill="0" autoLine="0" autoPict="0">
                <anchor moveWithCells="1">
                  <from>
                    <xdr:col>35</xdr:col>
                    <xdr:colOff>114300</xdr:colOff>
                    <xdr:row>32</xdr:row>
                    <xdr:rowOff>152400</xdr:rowOff>
                  </from>
                  <to>
                    <xdr:col>38</xdr:col>
                    <xdr:colOff>0</xdr:colOff>
                    <xdr:row>34</xdr:row>
                    <xdr:rowOff>9525</xdr:rowOff>
                  </to>
                </anchor>
              </controlPr>
            </control>
          </mc:Choice>
        </mc:AlternateContent>
        <mc:AlternateContent xmlns:mc="http://schemas.openxmlformats.org/markup-compatibility/2006">
          <mc:Choice Requires="x14">
            <control shapeId="2355" r:id="rId100" name="Check Box 307">
              <controlPr defaultSize="0" autoFill="0" autoLine="0" autoPict="0">
                <anchor moveWithCells="1">
                  <from>
                    <xdr:col>33</xdr:col>
                    <xdr:colOff>19050</xdr:colOff>
                    <xdr:row>34</xdr:row>
                    <xdr:rowOff>19050</xdr:rowOff>
                  </from>
                  <to>
                    <xdr:col>37</xdr:col>
                    <xdr:colOff>219075</xdr:colOff>
                    <xdr:row>34</xdr:row>
                    <xdr:rowOff>152400</xdr:rowOff>
                  </to>
                </anchor>
              </controlPr>
            </control>
          </mc:Choice>
        </mc:AlternateContent>
        <mc:AlternateContent xmlns:mc="http://schemas.openxmlformats.org/markup-compatibility/2006">
          <mc:Choice Requires="x14">
            <control shapeId="2356" r:id="rId101" name="Check Box 308">
              <controlPr defaultSize="0" autoFill="0" autoLine="0" autoPict="0">
                <anchor moveWithCells="1">
                  <from>
                    <xdr:col>33</xdr:col>
                    <xdr:colOff>19050</xdr:colOff>
                    <xdr:row>34</xdr:row>
                    <xdr:rowOff>171450</xdr:rowOff>
                  </from>
                  <to>
                    <xdr:col>35</xdr:col>
                    <xdr:colOff>95250</xdr:colOff>
                    <xdr:row>36</xdr:row>
                    <xdr:rowOff>9525</xdr:rowOff>
                  </to>
                </anchor>
              </controlPr>
            </control>
          </mc:Choice>
        </mc:AlternateContent>
        <mc:AlternateContent xmlns:mc="http://schemas.openxmlformats.org/markup-compatibility/2006">
          <mc:Choice Requires="x14">
            <control shapeId="2357" r:id="rId102" name="Check Box 309">
              <controlPr defaultSize="0" autoFill="0" autoLine="0" autoPict="0">
                <anchor moveWithCells="1">
                  <from>
                    <xdr:col>35</xdr:col>
                    <xdr:colOff>114300</xdr:colOff>
                    <xdr:row>34</xdr:row>
                    <xdr:rowOff>152400</xdr:rowOff>
                  </from>
                  <to>
                    <xdr:col>38</xdr:col>
                    <xdr:colOff>0</xdr:colOff>
                    <xdr:row>36</xdr:row>
                    <xdr:rowOff>9525</xdr:rowOff>
                  </to>
                </anchor>
              </controlPr>
            </control>
          </mc:Choice>
        </mc:AlternateContent>
        <mc:AlternateContent xmlns:mc="http://schemas.openxmlformats.org/markup-compatibility/2006">
          <mc:Choice Requires="x14">
            <control shapeId="2358" r:id="rId103" name="Check Box 310">
              <controlPr defaultSize="0" autoFill="0" autoLine="0" autoPict="0">
                <anchor moveWithCells="1">
                  <from>
                    <xdr:col>33</xdr:col>
                    <xdr:colOff>19050</xdr:colOff>
                    <xdr:row>36</xdr:row>
                    <xdr:rowOff>19050</xdr:rowOff>
                  </from>
                  <to>
                    <xdr:col>37</xdr:col>
                    <xdr:colOff>219075</xdr:colOff>
                    <xdr:row>36</xdr:row>
                    <xdr:rowOff>152400</xdr:rowOff>
                  </to>
                </anchor>
              </controlPr>
            </control>
          </mc:Choice>
        </mc:AlternateContent>
        <mc:AlternateContent xmlns:mc="http://schemas.openxmlformats.org/markup-compatibility/2006">
          <mc:Choice Requires="x14">
            <control shapeId="2359" r:id="rId104" name="Check Box 311">
              <controlPr defaultSize="0" autoFill="0" autoLine="0" autoPict="0">
                <anchor moveWithCells="1">
                  <from>
                    <xdr:col>33</xdr:col>
                    <xdr:colOff>19050</xdr:colOff>
                    <xdr:row>36</xdr:row>
                    <xdr:rowOff>171450</xdr:rowOff>
                  </from>
                  <to>
                    <xdr:col>35</xdr:col>
                    <xdr:colOff>95250</xdr:colOff>
                    <xdr:row>38</xdr:row>
                    <xdr:rowOff>9525</xdr:rowOff>
                  </to>
                </anchor>
              </controlPr>
            </control>
          </mc:Choice>
        </mc:AlternateContent>
        <mc:AlternateContent xmlns:mc="http://schemas.openxmlformats.org/markup-compatibility/2006">
          <mc:Choice Requires="x14">
            <control shapeId="2360" r:id="rId105" name="Check Box 312">
              <controlPr defaultSize="0" autoFill="0" autoLine="0" autoPict="0">
                <anchor moveWithCells="1">
                  <from>
                    <xdr:col>35</xdr:col>
                    <xdr:colOff>114300</xdr:colOff>
                    <xdr:row>36</xdr:row>
                    <xdr:rowOff>152400</xdr:rowOff>
                  </from>
                  <to>
                    <xdr:col>38</xdr:col>
                    <xdr:colOff>0</xdr:colOff>
                    <xdr:row>38</xdr:row>
                    <xdr:rowOff>9525</xdr:rowOff>
                  </to>
                </anchor>
              </controlPr>
            </control>
          </mc:Choice>
        </mc:AlternateContent>
        <mc:AlternateContent xmlns:mc="http://schemas.openxmlformats.org/markup-compatibility/2006">
          <mc:Choice Requires="x14">
            <control shapeId="2361" r:id="rId106" name="Check Box 313">
              <controlPr defaultSize="0" autoFill="0" autoLine="0" autoPict="0">
                <anchor moveWithCells="1">
                  <from>
                    <xdr:col>33</xdr:col>
                    <xdr:colOff>19050</xdr:colOff>
                    <xdr:row>38</xdr:row>
                    <xdr:rowOff>19050</xdr:rowOff>
                  </from>
                  <to>
                    <xdr:col>37</xdr:col>
                    <xdr:colOff>219075</xdr:colOff>
                    <xdr:row>38</xdr:row>
                    <xdr:rowOff>152400</xdr:rowOff>
                  </to>
                </anchor>
              </controlPr>
            </control>
          </mc:Choice>
        </mc:AlternateContent>
        <mc:AlternateContent xmlns:mc="http://schemas.openxmlformats.org/markup-compatibility/2006">
          <mc:Choice Requires="x14">
            <control shapeId="2362" r:id="rId107" name="Check Box 314">
              <controlPr defaultSize="0" autoFill="0" autoLine="0" autoPict="0">
                <anchor moveWithCells="1">
                  <from>
                    <xdr:col>33</xdr:col>
                    <xdr:colOff>19050</xdr:colOff>
                    <xdr:row>38</xdr:row>
                    <xdr:rowOff>171450</xdr:rowOff>
                  </from>
                  <to>
                    <xdr:col>35</xdr:col>
                    <xdr:colOff>95250</xdr:colOff>
                    <xdr:row>40</xdr:row>
                    <xdr:rowOff>9525</xdr:rowOff>
                  </to>
                </anchor>
              </controlPr>
            </control>
          </mc:Choice>
        </mc:AlternateContent>
        <mc:AlternateContent xmlns:mc="http://schemas.openxmlformats.org/markup-compatibility/2006">
          <mc:Choice Requires="x14">
            <control shapeId="2363" r:id="rId108" name="Check Box 315">
              <controlPr defaultSize="0" autoFill="0" autoLine="0" autoPict="0">
                <anchor moveWithCells="1">
                  <from>
                    <xdr:col>35</xdr:col>
                    <xdr:colOff>114300</xdr:colOff>
                    <xdr:row>38</xdr:row>
                    <xdr:rowOff>152400</xdr:rowOff>
                  </from>
                  <to>
                    <xdr:col>38</xdr:col>
                    <xdr:colOff>0</xdr:colOff>
                    <xdr:row>40</xdr:row>
                    <xdr:rowOff>9525</xdr:rowOff>
                  </to>
                </anchor>
              </controlPr>
            </control>
          </mc:Choice>
        </mc:AlternateContent>
        <mc:AlternateContent xmlns:mc="http://schemas.openxmlformats.org/markup-compatibility/2006">
          <mc:Choice Requires="x14">
            <control shapeId="2364" r:id="rId109" name="Check Box 316">
              <controlPr defaultSize="0" autoFill="0" autoLine="0" autoPict="0">
                <anchor moveWithCells="1">
                  <from>
                    <xdr:col>33</xdr:col>
                    <xdr:colOff>19050</xdr:colOff>
                    <xdr:row>40</xdr:row>
                    <xdr:rowOff>19050</xdr:rowOff>
                  </from>
                  <to>
                    <xdr:col>37</xdr:col>
                    <xdr:colOff>219075</xdr:colOff>
                    <xdr:row>40</xdr:row>
                    <xdr:rowOff>152400</xdr:rowOff>
                  </to>
                </anchor>
              </controlPr>
            </control>
          </mc:Choice>
        </mc:AlternateContent>
        <mc:AlternateContent xmlns:mc="http://schemas.openxmlformats.org/markup-compatibility/2006">
          <mc:Choice Requires="x14">
            <control shapeId="2365" r:id="rId110" name="Check Box 317">
              <controlPr defaultSize="0" autoFill="0" autoLine="0" autoPict="0">
                <anchor moveWithCells="1">
                  <from>
                    <xdr:col>33</xdr:col>
                    <xdr:colOff>19050</xdr:colOff>
                    <xdr:row>40</xdr:row>
                    <xdr:rowOff>171450</xdr:rowOff>
                  </from>
                  <to>
                    <xdr:col>35</xdr:col>
                    <xdr:colOff>95250</xdr:colOff>
                    <xdr:row>42</xdr:row>
                    <xdr:rowOff>9525</xdr:rowOff>
                  </to>
                </anchor>
              </controlPr>
            </control>
          </mc:Choice>
        </mc:AlternateContent>
        <mc:AlternateContent xmlns:mc="http://schemas.openxmlformats.org/markup-compatibility/2006">
          <mc:Choice Requires="x14">
            <control shapeId="2366" r:id="rId111" name="Check Box 318">
              <controlPr defaultSize="0" autoFill="0" autoLine="0" autoPict="0">
                <anchor moveWithCells="1">
                  <from>
                    <xdr:col>35</xdr:col>
                    <xdr:colOff>114300</xdr:colOff>
                    <xdr:row>40</xdr:row>
                    <xdr:rowOff>152400</xdr:rowOff>
                  </from>
                  <to>
                    <xdr:col>38</xdr:col>
                    <xdr:colOff>0</xdr:colOff>
                    <xdr:row>42</xdr:row>
                    <xdr:rowOff>9525</xdr:rowOff>
                  </to>
                </anchor>
              </controlPr>
            </control>
          </mc:Choice>
        </mc:AlternateContent>
        <mc:AlternateContent xmlns:mc="http://schemas.openxmlformats.org/markup-compatibility/2006">
          <mc:Choice Requires="x14">
            <control shapeId="2367" r:id="rId112" name="Check Box 319">
              <controlPr defaultSize="0" autoFill="0" autoLine="0" autoPict="0">
                <anchor moveWithCells="1">
                  <from>
                    <xdr:col>33</xdr:col>
                    <xdr:colOff>19050</xdr:colOff>
                    <xdr:row>42</xdr:row>
                    <xdr:rowOff>19050</xdr:rowOff>
                  </from>
                  <to>
                    <xdr:col>37</xdr:col>
                    <xdr:colOff>219075</xdr:colOff>
                    <xdr:row>42</xdr:row>
                    <xdr:rowOff>152400</xdr:rowOff>
                  </to>
                </anchor>
              </controlPr>
            </control>
          </mc:Choice>
        </mc:AlternateContent>
        <mc:AlternateContent xmlns:mc="http://schemas.openxmlformats.org/markup-compatibility/2006">
          <mc:Choice Requires="x14">
            <control shapeId="2368" r:id="rId113" name="Check Box 320">
              <controlPr defaultSize="0" autoFill="0" autoLine="0" autoPict="0">
                <anchor moveWithCells="1">
                  <from>
                    <xdr:col>33</xdr:col>
                    <xdr:colOff>19050</xdr:colOff>
                    <xdr:row>42</xdr:row>
                    <xdr:rowOff>171450</xdr:rowOff>
                  </from>
                  <to>
                    <xdr:col>35</xdr:col>
                    <xdr:colOff>95250</xdr:colOff>
                    <xdr:row>44</xdr:row>
                    <xdr:rowOff>9525</xdr:rowOff>
                  </to>
                </anchor>
              </controlPr>
            </control>
          </mc:Choice>
        </mc:AlternateContent>
        <mc:AlternateContent xmlns:mc="http://schemas.openxmlformats.org/markup-compatibility/2006">
          <mc:Choice Requires="x14">
            <control shapeId="2369" r:id="rId114" name="Check Box 321">
              <controlPr defaultSize="0" autoFill="0" autoLine="0" autoPict="0">
                <anchor moveWithCells="1">
                  <from>
                    <xdr:col>35</xdr:col>
                    <xdr:colOff>114300</xdr:colOff>
                    <xdr:row>42</xdr:row>
                    <xdr:rowOff>152400</xdr:rowOff>
                  </from>
                  <to>
                    <xdr:col>38</xdr:col>
                    <xdr:colOff>0</xdr:colOff>
                    <xdr:row>44</xdr:row>
                    <xdr:rowOff>9525</xdr:rowOff>
                  </to>
                </anchor>
              </controlPr>
            </control>
          </mc:Choice>
        </mc:AlternateContent>
        <mc:AlternateContent xmlns:mc="http://schemas.openxmlformats.org/markup-compatibility/2006">
          <mc:Choice Requires="x14">
            <control shapeId="2370" r:id="rId115" name="Check Box 322">
              <controlPr defaultSize="0" autoFill="0" autoLine="0" autoPict="0">
                <anchor moveWithCells="1">
                  <from>
                    <xdr:col>33</xdr:col>
                    <xdr:colOff>19050</xdr:colOff>
                    <xdr:row>44</xdr:row>
                    <xdr:rowOff>19050</xdr:rowOff>
                  </from>
                  <to>
                    <xdr:col>37</xdr:col>
                    <xdr:colOff>219075</xdr:colOff>
                    <xdr:row>44</xdr:row>
                    <xdr:rowOff>152400</xdr:rowOff>
                  </to>
                </anchor>
              </controlPr>
            </control>
          </mc:Choice>
        </mc:AlternateContent>
        <mc:AlternateContent xmlns:mc="http://schemas.openxmlformats.org/markup-compatibility/2006">
          <mc:Choice Requires="x14">
            <control shapeId="2371" r:id="rId116" name="Check Box 323">
              <controlPr defaultSize="0" autoFill="0" autoLine="0" autoPict="0">
                <anchor moveWithCells="1">
                  <from>
                    <xdr:col>33</xdr:col>
                    <xdr:colOff>19050</xdr:colOff>
                    <xdr:row>44</xdr:row>
                    <xdr:rowOff>171450</xdr:rowOff>
                  </from>
                  <to>
                    <xdr:col>35</xdr:col>
                    <xdr:colOff>95250</xdr:colOff>
                    <xdr:row>46</xdr:row>
                    <xdr:rowOff>9525</xdr:rowOff>
                  </to>
                </anchor>
              </controlPr>
            </control>
          </mc:Choice>
        </mc:AlternateContent>
        <mc:AlternateContent xmlns:mc="http://schemas.openxmlformats.org/markup-compatibility/2006">
          <mc:Choice Requires="x14">
            <control shapeId="2372" r:id="rId117" name="Check Box 324">
              <controlPr defaultSize="0" autoFill="0" autoLine="0" autoPict="0">
                <anchor moveWithCells="1">
                  <from>
                    <xdr:col>35</xdr:col>
                    <xdr:colOff>114300</xdr:colOff>
                    <xdr:row>44</xdr:row>
                    <xdr:rowOff>152400</xdr:rowOff>
                  </from>
                  <to>
                    <xdr:col>38</xdr:col>
                    <xdr:colOff>0</xdr:colOff>
                    <xdr:row>46</xdr:row>
                    <xdr:rowOff>9525</xdr:rowOff>
                  </to>
                </anchor>
              </controlPr>
            </control>
          </mc:Choice>
        </mc:AlternateContent>
        <mc:AlternateContent xmlns:mc="http://schemas.openxmlformats.org/markup-compatibility/2006">
          <mc:Choice Requires="x14">
            <control shapeId="2373" r:id="rId118" name="Check Box 325">
              <controlPr defaultSize="0" autoFill="0" autoLine="0" autoPict="0">
                <anchor moveWithCells="1">
                  <from>
                    <xdr:col>33</xdr:col>
                    <xdr:colOff>19050</xdr:colOff>
                    <xdr:row>46</xdr:row>
                    <xdr:rowOff>19050</xdr:rowOff>
                  </from>
                  <to>
                    <xdr:col>37</xdr:col>
                    <xdr:colOff>219075</xdr:colOff>
                    <xdr:row>46</xdr:row>
                    <xdr:rowOff>152400</xdr:rowOff>
                  </to>
                </anchor>
              </controlPr>
            </control>
          </mc:Choice>
        </mc:AlternateContent>
        <mc:AlternateContent xmlns:mc="http://schemas.openxmlformats.org/markup-compatibility/2006">
          <mc:Choice Requires="x14">
            <control shapeId="2374" r:id="rId119" name="Check Box 326">
              <controlPr defaultSize="0" autoFill="0" autoLine="0" autoPict="0">
                <anchor moveWithCells="1">
                  <from>
                    <xdr:col>33</xdr:col>
                    <xdr:colOff>19050</xdr:colOff>
                    <xdr:row>46</xdr:row>
                    <xdr:rowOff>171450</xdr:rowOff>
                  </from>
                  <to>
                    <xdr:col>35</xdr:col>
                    <xdr:colOff>95250</xdr:colOff>
                    <xdr:row>48</xdr:row>
                    <xdr:rowOff>9525</xdr:rowOff>
                  </to>
                </anchor>
              </controlPr>
            </control>
          </mc:Choice>
        </mc:AlternateContent>
        <mc:AlternateContent xmlns:mc="http://schemas.openxmlformats.org/markup-compatibility/2006">
          <mc:Choice Requires="x14">
            <control shapeId="2375" r:id="rId120" name="Check Box 327">
              <controlPr defaultSize="0" autoFill="0" autoLine="0" autoPict="0">
                <anchor moveWithCells="1">
                  <from>
                    <xdr:col>35</xdr:col>
                    <xdr:colOff>114300</xdr:colOff>
                    <xdr:row>46</xdr:row>
                    <xdr:rowOff>152400</xdr:rowOff>
                  </from>
                  <to>
                    <xdr:col>38</xdr:col>
                    <xdr:colOff>0</xdr:colOff>
                    <xdr:row>48</xdr:row>
                    <xdr:rowOff>9525</xdr:rowOff>
                  </to>
                </anchor>
              </controlPr>
            </control>
          </mc:Choice>
        </mc:AlternateContent>
        <mc:AlternateContent xmlns:mc="http://schemas.openxmlformats.org/markup-compatibility/2006">
          <mc:Choice Requires="x14">
            <control shapeId="2376" r:id="rId121" name="Check Box 328">
              <controlPr defaultSize="0" autoFill="0" autoLine="0" autoPict="0">
                <anchor moveWithCells="1">
                  <from>
                    <xdr:col>33</xdr:col>
                    <xdr:colOff>19050</xdr:colOff>
                    <xdr:row>48</xdr:row>
                    <xdr:rowOff>19050</xdr:rowOff>
                  </from>
                  <to>
                    <xdr:col>37</xdr:col>
                    <xdr:colOff>219075</xdr:colOff>
                    <xdr:row>48</xdr:row>
                    <xdr:rowOff>152400</xdr:rowOff>
                  </to>
                </anchor>
              </controlPr>
            </control>
          </mc:Choice>
        </mc:AlternateContent>
        <mc:AlternateContent xmlns:mc="http://schemas.openxmlformats.org/markup-compatibility/2006">
          <mc:Choice Requires="x14">
            <control shapeId="2377" r:id="rId122" name="Check Box 329">
              <controlPr defaultSize="0" autoFill="0" autoLine="0" autoPict="0">
                <anchor moveWithCells="1">
                  <from>
                    <xdr:col>33</xdr:col>
                    <xdr:colOff>19050</xdr:colOff>
                    <xdr:row>48</xdr:row>
                    <xdr:rowOff>171450</xdr:rowOff>
                  </from>
                  <to>
                    <xdr:col>35</xdr:col>
                    <xdr:colOff>95250</xdr:colOff>
                    <xdr:row>50</xdr:row>
                    <xdr:rowOff>9525</xdr:rowOff>
                  </to>
                </anchor>
              </controlPr>
            </control>
          </mc:Choice>
        </mc:AlternateContent>
        <mc:AlternateContent xmlns:mc="http://schemas.openxmlformats.org/markup-compatibility/2006">
          <mc:Choice Requires="x14">
            <control shapeId="2378" r:id="rId123" name="Check Box 330">
              <controlPr defaultSize="0" autoFill="0" autoLine="0" autoPict="0">
                <anchor moveWithCells="1">
                  <from>
                    <xdr:col>35</xdr:col>
                    <xdr:colOff>114300</xdr:colOff>
                    <xdr:row>48</xdr:row>
                    <xdr:rowOff>152400</xdr:rowOff>
                  </from>
                  <to>
                    <xdr:col>38</xdr:col>
                    <xdr:colOff>0</xdr:colOff>
                    <xdr:row>50</xdr:row>
                    <xdr:rowOff>9525</xdr:rowOff>
                  </to>
                </anchor>
              </controlPr>
            </control>
          </mc:Choice>
        </mc:AlternateContent>
        <mc:AlternateContent xmlns:mc="http://schemas.openxmlformats.org/markup-compatibility/2006">
          <mc:Choice Requires="x14">
            <control shapeId="2379" r:id="rId124" name="Check Box 331">
              <controlPr defaultSize="0" autoFill="0" autoLine="0" autoPict="0">
                <anchor moveWithCells="1">
                  <from>
                    <xdr:col>33</xdr:col>
                    <xdr:colOff>19050</xdr:colOff>
                    <xdr:row>50</xdr:row>
                    <xdr:rowOff>19050</xdr:rowOff>
                  </from>
                  <to>
                    <xdr:col>37</xdr:col>
                    <xdr:colOff>219075</xdr:colOff>
                    <xdr:row>50</xdr:row>
                    <xdr:rowOff>152400</xdr:rowOff>
                  </to>
                </anchor>
              </controlPr>
            </control>
          </mc:Choice>
        </mc:AlternateContent>
        <mc:AlternateContent xmlns:mc="http://schemas.openxmlformats.org/markup-compatibility/2006">
          <mc:Choice Requires="x14">
            <control shapeId="2380" r:id="rId125" name="Check Box 332">
              <controlPr defaultSize="0" autoFill="0" autoLine="0" autoPict="0">
                <anchor moveWithCells="1">
                  <from>
                    <xdr:col>33</xdr:col>
                    <xdr:colOff>19050</xdr:colOff>
                    <xdr:row>50</xdr:row>
                    <xdr:rowOff>171450</xdr:rowOff>
                  </from>
                  <to>
                    <xdr:col>35</xdr:col>
                    <xdr:colOff>95250</xdr:colOff>
                    <xdr:row>52</xdr:row>
                    <xdr:rowOff>9525</xdr:rowOff>
                  </to>
                </anchor>
              </controlPr>
            </control>
          </mc:Choice>
        </mc:AlternateContent>
        <mc:AlternateContent xmlns:mc="http://schemas.openxmlformats.org/markup-compatibility/2006">
          <mc:Choice Requires="x14">
            <control shapeId="2381" r:id="rId126" name="Check Box 333">
              <controlPr defaultSize="0" autoFill="0" autoLine="0" autoPict="0">
                <anchor moveWithCells="1">
                  <from>
                    <xdr:col>35</xdr:col>
                    <xdr:colOff>114300</xdr:colOff>
                    <xdr:row>50</xdr:row>
                    <xdr:rowOff>152400</xdr:rowOff>
                  </from>
                  <to>
                    <xdr:col>38</xdr:col>
                    <xdr:colOff>0</xdr:colOff>
                    <xdr:row>52</xdr:row>
                    <xdr:rowOff>9525</xdr:rowOff>
                  </to>
                </anchor>
              </controlPr>
            </control>
          </mc:Choice>
        </mc:AlternateContent>
        <mc:AlternateContent xmlns:mc="http://schemas.openxmlformats.org/markup-compatibility/2006">
          <mc:Choice Requires="x14">
            <control shapeId="2382" r:id="rId127" name="Check Box 334">
              <controlPr defaultSize="0" autoFill="0" autoLine="0" autoPict="0">
                <anchor moveWithCells="1">
                  <from>
                    <xdr:col>33</xdr:col>
                    <xdr:colOff>19050</xdr:colOff>
                    <xdr:row>52</xdr:row>
                    <xdr:rowOff>19050</xdr:rowOff>
                  </from>
                  <to>
                    <xdr:col>37</xdr:col>
                    <xdr:colOff>219075</xdr:colOff>
                    <xdr:row>52</xdr:row>
                    <xdr:rowOff>152400</xdr:rowOff>
                  </to>
                </anchor>
              </controlPr>
            </control>
          </mc:Choice>
        </mc:AlternateContent>
        <mc:AlternateContent xmlns:mc="http://schemas.openxmlformats.org/markup-compatibility/2006">
          <mc:Choice Requires="x14">
            <control shapeId="2383" r:id="rId128" name="Check Box 335">
              <controlPr defaultSize="0" autoFill="0" autoLine="0" autoPict="0">
                <anchor moveWithCells="1">
                  <from>
                    <xdr:col>33</xdr:col>
                    <xdr:colOff>19050</xdr:colOff>
                    <xdr:row>52</xdr:row>
                    <xdr:rowOff>171450</xdr:rowOff>
                  </from>
                  <to>
                    <xdr:col>35</xdr:col>
                    <xdr:colOff>95250</xdr:colOff>
                    <xdr:row>54</xdr:row>
                    <xdr:rowOff>9525</xdr:rowOff>
                  </to>
                </anchor>
              </controlPr>
            </control>
          </mc:Choice>
        </mc:AlternateContent>
        <mc:AlternateContent xmlns:mc="http://schemas.openxmlformats.org/markup-compatibility/2006">
          <mc:Choice Requires="x14">
            <control shapeId="2384" r:id="rId129" name="Check Box 336">
              <controlPr defaultSize="0" autoFill="0" autoLine="0" autoPict="0">
                <anchor moveWithCells="1">
                  <from>
                    <xdr:col>35</xdr:col>
                    <xdr:colOff>114300</xdr:colOff>
                    <xdr:row>52</xdr:row>
                    <xdr:rowOff>152400</xdr:rowOff>
                  </from>
                  <to>
                    <xdr:col>38</xdr:col>
                    <xdr:colOff>0</xdr:colOff>
                    <xdr:row>54</xdr:row>
                    <xdr:rowOff>9525</xdr:rowOff>
                  </to>
                </anchor>
              </controlPr>
            </control>
          </mc:Choice>
        </mc:AlternateContent>
        <mc:AlternateContent xmlns:mc="http://schemas.openxmlformats.org/markup-compatibility/2006">
          <mc:Choice Requires="x14">
            <control shapeId="2385" r:id="rId130" name="Check Box 337">
              <controlPr defaultSize="0" autoFill="0" autoLine="0" autoPict="0">
                <anchor moveWithCells="1">
                  <from>
                    <xdr:col>33</xdr:col>
                    <xdr:colOff>19050</xdr:colOff>
                    <xdr:row>54</xdr:row>
                    <xdr:rowOff>19050</xdr:rowOff>
                  </from>
                  <to>
                    <xdr:col>37</xdr:col>
                    <xdr:colOff>219075</xdr:colOff>
                    <xdr:row>54</xdr:row>
                    <xdr:rowOff>152400</xdr:rowOff>
                  </to>
                </anchor>
              </controlPr>
            </control>
          </mc:Choice>
        </mc:AlternateContent>
        <mc:AlternateContent xmlns:mc="http://schemas.openxmlformats.org/markup-compatibility/2006">
          <mc:Choice Requires="x14">
            <control shapeId="2386" r:id="rId131" name="Check Box 338">
              <controlPr defaultSize="0" autoFill="0" autoLine="0" autoPict="0">
                <anchor moveWithCells="1">
                  <from>
                    <xdr:col>33</xdr:col>
                    <xdr:colOff>19050</xdr:colOff>
                    <xdr:row>54</xdr:row>
                    <xdr:rowOff>171450</xdr:rowOff>
                  </from>
                  <to>
                    <xdr:col>35</xdr:col>
                    <xdr:colOff>95250</xdr:colOff>
                    <xdr:row>56</xdr:row>
                    <xdr:rowOff>9525</xdr:rowOff>
                  </to>
                </anchor>
              </controlPr>
            </control>
          </mc:Choice>
        </mc:AlternateContent>
        <mc:AlternateContent xmlns:mc="http://schemas.openxmlformats.org/markup-compatibility/2006">
          <mc:Choice Requires="x14">
            <control shapeId="2387" r:id="rId132" name="Check Box 339">
              <controlPr defaultSize="0" autoFill="0" autoLine="0" autoPict="0">
                <anchor moveWithCells="1">
                  <from>
                    <xdr:col>35</xdr:col>
                    <xdr:colOff>114300</xdr:colOff>
                    <xdr:row>54</xdr:row>
                    <xdr:rowOff>152400</xdr:rowOff>
                  </from>
                  <to>
                    <xdr:col>38</xdr:col>
                    <xdr:colOff>0</xdr:colOff>
                    <xdr:row>56</xdr:row>
                    <xdr:rowOff>9525</xdr:rowOff>
                  </to>
                </anchor>
              </controlPr>
            </control>
          </mc:Choice>
        </mc:AlternateContent>
        <mc:AlternateContent xmlns:mc="http://schemas.openxmlformats.org/markup-compatibility/2006">
          <mc:Choice Requires="x14">
            <control shapeId="2388" r:id="rId133" name="Check Box 340">
              <controlPr defaultSize="0" autoFill="0" autoLine="0" autoPict="0">
                <anchor moveWithCells="1">
                  <from>
                    <xdr:col>33</xdr:col>
                    <xdr:colOff>19050</xdr:colOff>
                    <xdr:row>56</xdr:row>
                    <xdr:rowOff>19050</xdr:rowOff>
                  </from>
                  <to>
                    <xdr:col>37</xdr:col>
                    <xdr:colOff>219075</xdr:colOff>
                    <xdr:row>56</xdr:row>
                    <xdr:rowOff>152400</xdr:rowOff>
                  </to>
                </anchor>
              </controlPr>
            </control>
          </mc:Choice>
        </mc:AlternateContent>
        <mc:AlternateContent xmlns:mc="http://schemas.openxmlformats.org/markup-compatibility/2006">
          <mc:Choice Requires="x14">
            <control shapeId="2389" r:id="rId134" name="Check Box 341">
              <controlPr defaultSize="0" autoFill="0" autoLine="0" autoPict="0">
                <anchor moveWithCells="1">
                  <from>
                    <xdr:col>33</xdr:col>
                    <xdr:colOff>19050</xdr:colOff>
                    <xdr:row>56</xdr:row>
                    <xdr:rowOff>171450</xdr:rowOff>
                  </from>
                  <to>
                    <xdr:col>35</xdr:col>
                    <xdr:colOff>95250</xdr:colOff>
                    <xdr:row>58</xdr:row>
                    <xdr:rowOff>9525</xdr:rowOff>
                  </to>
                </anchor>
              </controlPr>
            </control>
          </mc:Choice>
        </mc:AlternateContent>
        <mc:AlternateContent xmlns:mc="http://schemas.openxmlformats.org/markup-compatibility/2006">
          <mc:Choice Requires="x14">
            <control shapeId="2390" r:id="rId135" name="Check Box 342">
              <controlPr defaultSize="0" autoFill="0" autoLine="0" autoPict="0">
                <anchor moveWithCells="1">
                  <from>
                    <xdr:col>35</xdr:col>
                    <xdr:colOff>114300</xdr:colOff>
                    <xdr:row>56</xdr:row>
                    <xdr:rowOff>152400</xdr:rowOff>
                  </from>
                  <to>
                    <xdr:col>38</xdr:col>
                    <xdr:colOff>0</xdr:colOff>
                    <xdr:row>58</xdr:row>
                    <xdr:rowOff>9525</xdr:rowOff>
                  </to>
                </anchor>
              </controlPr>
            </control>
          </mc:Choice>
        </mc:AlternateContent>
        <mc:AlternateContent xmlns:mc="http://schemas.openxmlformats.org/markup-compatibility/2006">
          <mc:Choice Requires="x14">
            <control shapeId="2391" r:id="rId136" name="Check Box 343">
              <controlPr defaultSize="0" autoFill="0" autoLine="0" autoPict="0">
                <anchor moveWithCells="1">
                  <from>
                    <xdr:col>33</xdr:col>
                    <xdr:colOff>19050</xdr:colOff>
                    <xdr:row>58</xdr:row>
                    <xdr:rowOff>19050</xdr:rowOff>
                  </from>
                  <to>
                    <xdr:col>37</xdr:col>
                    <xdr:colOff>219075</xdr:colOff>
                    <xdr:row>58</xdr:row>
                    <xdr:rowOff>152400</xdr:rowOff>
                  </to>
                </anchor>
              </controlPr>
            </control>
          </mc:Choice>
        </mc:AlternateContent>
        <mc:AlternateContent xmlns:mc="http://schemas.openxmlformats.org/markup-compatibility/2006">
          <mc:Choice Requires="x14">
            <control shapeId="2392" r:id="rId137" name="Check Box 344">
              <controlPr defaultSize="0" autoFill="0" autoLine="0" autoPict="0">
                <anchor moveWithCells="1">
                  <from>
                    <xdr:col>33</xdr:col>
                    <xdr:colOff>19050</xdr:colOff>
                    <xdr:row>58</xdr:row>
                    <xdr:rowOff>171450</xdr:rowOff>
                  </from>
                  <to>
                    <xdr:col>35</xdr:col>
                    <xdr:colOff>95250</xdr:colOff>
                    <xdr:row>60</xdr:row>
                    <xdr:rowOff>9525</xdr:rowOff>
                  </to>
                </anchor>
              </controlPr>
            </control>
          </mc:Choice>
        </mc:AlternateContent>
        <mc:AlternateContent xmlns:mc="http://schemas.openxmlformats.org/markup-compatibility/2006">
          <mc:Choice Requires="x14">
            <control shapeId="2393" r:id="rId138" name="Check Box 345">
              <controlPr defaultSize="0" autoFill="0" autoLine="0" autoPict="0">
                <anchor moveWithCells="1">
                  <from>
                    <xdr:col>35</xdr:col>
                    <xdr:colOff>114300</xdr:colOff>
                    <xdr:row>58</xdr:row>
                    <xdr:rowOff>152400</xdr:rowOff>
                  </from>
                  <to>
                    <xdr:col>38</xdr:col>
                    <xdr:colOff>0</xdr:colOff>
                    <xdr:row>60</xdr:row>
                    <xdr:rowOff>9525</xdr:rowOff>
                  </to>
                </anchor>
              </controlPr>
            </control>
          </mc:Choice>
        </mc:AlternateContent>
        <mc:AlternateContent xmlns:mc="http://schemas.openxmlformats.org/markup-compatibility/2006">
          <mc:Choice Requires="x14">
            <control shapeId="2394" r:id="rId139" name="Check Box 346">
              <controlPr defaultSize="0" autoFill="0" autoLine="0" autoPict="0">
                <anchor moveWithCells="1">
                  <from>
                    <xdr:col>33</xdr:col>
                    <xdr:colOff>19050</xdr:colOff>
                    <xdr:row>60</xdr:row>
                    <xdr:rowOff>19050</xdr:rowOff>
                  </from>
                  <to>
                    <xdr:col>37</xdr:col>
                    <xdr:colOff>219075</xdr:colOff>
                    <xdr:row>60</xdr:row>
                    <xdr:rowOff>152400</xdr:rowOff>
                  </to>
                </anchor>
              </controlPr>
            </control>
          </mc:Choice>
        </mc:AlternateContent>
        <mc:AlternateContent xmlns:mc="http://schemas.openxmlformats.org/markup-compatibility/2006">
          <mc:Choice Requires="x14">
            <control shapeId="2395" r:id="rId140" name="Check Box 347">
              <controlPr defaultSize="0" autoFill="0" autoLine="0" autoPict="0">
                <anchor moveWithCells="1">
                  <from>
                    <xdr:col>33</xdr:col>
                    <xdr:colOff>19050</xdr:colOff>
                    <xdr:row>60</xdr:row>
                    <xdr:rowOff>171450</xdr:rowOff>
                  </from>
                  <to>
                    <xdr:col>35</xdr:col>
                    <xdr:colOff>95250</xdr:colOff>
                    <xdr:row>62</xdr:row>
                    <xdr:rowOff>9525</xdr:rowOff>
                  </to>
                </anchor>
              </controlPr>
            </control>
          </mc:Choice>
        </mc:AlternateContent>
        <mc:AlternateContent xmlns:mc="http://schemas.openxmlformats.org/markup-compatibility/2006">
          <mc:Choice Requires="x14">
            <control shapeId="2396" r:id="rId141" name="Check Box 348">
              <controlPr defaultSize="0" autoFill="0" autoLine="0" autoPict="0">
                <anchor moveWithCells="1">
                  <from>
                    <xdr:col>35</xdr:col>
                    <xdr:colOff>114300</xdr:colOff>
                    <xdr:row>60</xdr:row>
                    <xdr:rowOff>152400</xdr:rowOff>
                  </from>
                  <to>
                    <xdr:col>38</xdr:col>
                    <xdr:colOff>0</xdr:colOff>
                    <xdr:row>62</xdr:row>
                    <xdr:rowOff>9525</xdr:rowOff>
                  </to>
                </anchor>
              </controlPr>
            </control>
          </mc:Choice>
        </mc:AlternateContent>
        <mc:AlternateContent xmlns:mc="http://schemas.openxmlformats.org/markup-compatibility/2006">
          <mc:Choice Requires="x14">
            <control shapeId="2397" r:id="rId142" name="Check Box 349">
              <controlPr defaultSize="0" autoFill="0" autoLine="0" autoPict="0">
                <anchor moveWithCells="1">
                  <from>
                    <xdr:col>33</xdr:col>
                    <xdr:colOff>19050</xdr:colOff>
                    <xdr:row>62</xdr:row>
                    <xdr:rowOff>19050</xdr:rowOff>
                  </from>
                  <to>
                    <xdr:col>37</xdr:col>
                    <xdr:colOff>219075</xdr:colOff>
                    <xdr:row>62</xdr:row>
                    <xdr:rowOff>152400</xdr:rowOff>
                  </to>
                </anchor>
              </controlPr>
            </control>
          </mc:Choice>
        </mc:AlternateContent>
        <mc:AlternateContent xmlns:mc="http://schemas.openxmlformats.org/markup-compatibility/2006">
          <mc:Choice Requires="x14">
            <control shapeId="2398" r:id="rId143" name="Check Box 350">
              <controlPr defaultSize="0" autoFill="0" autoLine="0" autoPict="0">
                <anchor moveWithCells="1">
                  <from>
                    <xdr:col>33</xdr:col>
                    <xdr:colOff>19050</xdr:colOff>
                    <xdr:row>62</xdr:row>
                    <xdr:rowOff>171450</xdr:rowOff>
                  </from>
                  <to>
                    <xdr:col>35</xdr:col>
                    <xdr:colOff>95250</xdr:colOff>
                    <xdr:row>64</xdr:row>
                    <xdr:rowOff>9525</xdr:rowOff>
                  </to>
                </anchor>
              </controlPr>
            </control>
          </mc:Choice>
        </mc:AlternateContent>
        <mc:AlternateContent xmlns:mc="http://schemas.openxmlformats.org/markup-compatibility/2006">
          <mc:Choice Requires="x14">
            <control shapeId="2399" r:id="rId144" name="Check Box 351">
              <controlPr defaultSize="0" autoFill="0" autoLine="0" autoPict="0">
                <anchor moveWithCells="1">
                  <from>
                    <xdr:col>35</xdr:col>
                    <xdr:colOff>114300</xdr:colOff>
                    <xdr:row>62</xdr:row>
                    <xdr:rowOff>152400</xdr:rowOff>
                  </from>
                  <to>
                    <xdr:col>38</xdr:col>
                    <xdr:colOff>0</xdr:colOff>
                    <xdr:row>64</xdr:row>
                    <xdr:rowOff>9525</xdr:rowOff>
                  </to>
                </anchor>
              </controlPr>
            </control>
          </mc:Choice>
        </mc:AlternateContent>
        <mc:AlternateContent xmlns:mc="http://schemas.openxmlformats.org/markup-compatibility/2006">
          <mc:Choice Requires="x14">
            <control shapeId="2400" r:id="rId145" name="Check Box 352">
              <controlPr defaultSize="0" autoFill="0" autoLine="0" autoPict="0">
                <anchor moveWithCells="1">
                  <from>
                    <xdr:col>33</xdr:col>
                    <xdr:colOff>19050</xdr:colOff>
                    <xdr:row>64</xdr:row>
                    <xdr:rowOff>19050</xdr:rowOff>
                  </from>
                  <to>
                    <xdr:col>37</xdr:col>
                    <xdr:colOff>219075</xdr:colOff>
                    <xdr:row>64</xdr:row>
                    <xdr:rowOff>152400</xdr:rowOff>
                  </to>
                </anchor>
              </controlPr>
            </control>
          </mc:Choice>
        </mc:AlternateContent>
        <mc:AlternateContent xmlns:mc="http://schemas.openxmlformats.org/markup-compatibility/2006">
          <mc:Choice Requires="x14">
            <control shapeId="2401" r:id="rId146" name="Check Box 353">
              <controlPr defaultSize="0" autoFill="0" autoLine="0" autoPict="0">
                <anchor moveWithCells="1">
                  <from>
                    <xdr:col>33</xdr:col>
                    <xdr:colOff>19050</xdr:colOff>
                    <xdr:row>64</xdr:row>
                    <xdr:rowOff>171450</xdr:rowOff>
                  </from>
                  <to>
                    <xdr:col>35</xdr:col>
                    <xdr:colOff>95250</xdr:colOff>
                    <xdr:row>66</xdr:row>
                    <xdr:rowOff>9525</xdr:rowOff>
                  </to>
                </anchor>
              </controlPr>
            </control>
          </mc:Choice>
        </mc:AlternateContent>
        <mc:AlternateContent xmlns:mc="http://schemas.openxmlformats.org/markup-compatibility/2006">
          <mc:Choice Requires="x14">
            <control shapeId="2402" r:id="rId147" name="Check Box 354">
              <controlPr defaultSize="0" autoFill="0" autoLine="0" autoPict="0">
                <anchor moveWithCells="1">
                  <from>
                    <xdr:col>35</xdr:col>
                    <xdr:colOff>114300</xdr:colOff>
                    <xdr:row>64</xdr:row>
                    <xdr:rowOff>152400</xdr:rowOff>
                  </from>
                  <to>
                    <xdr:col>38</xdr:col>
                    <xdr:colOff>0</xdr:colOff>
                    <xdr:row>66</xdr:row>
                    <xdr:rowOff>9525</xdr:rowOff>
                  </to>
                </anchor>
              </controlPr>
            </control>
          </mc:Choice>
        </mc:AlternateContent>
        <mc:AlternateContent xmlns:mc="http://schemas.openxmlformats.org/markup-compatibility/2006">
          <mc:Choice Requires="x14">
            <control shapeId="2403" r:id="rId148" name="Check Box 355">
              <controlPr defaultSize="0" autoFill="0" autoLine="0" autoPict="0">
                <anchor moveWithCells="1">
                  <from>
                    <xdr:col>33</xdr:col>
                    <xdr:colOff>19050</xdr:colOff>
                    <xdr:row>66</xdr:row>
                    <xdr:rowOff>19050</xdr:rowOff>
                  </from>
                  <to>
                    <xdr:col>37</xdr:col>
                    <xdr:colOff>219075</xdr:colOff>
                    <xdr:row>66</xdr:row>
                    <xdr:rowOff>152400</xdr:rowOff>
                  </to>
                </anchor>
              </controlPr>
            </control>
          </mc:Choice>
        </mc:AlternateContent>
        <mc:AlternateContent xmlns:mc="http://schemas.openxmlformats.org/markup-compatibility/2006">
          <mc:Choice Requires="x14">
            <control shapeId="2404" r:id="rId149" name="Check Box 356">
              <controlPr defaultSize="0" autoFill="0" autoLine="0" autoPict="0">
                <anchor moveWithCells="1">
                  <from>
                    <xdr:col>33</xdr:col>
                    <xdr:colOff>19050</xdr:colOff>
                    <xdr:row>66</xdr:row>
                    <xdr:rowOff>171450</xdr:rowOff>
                  </from>
                  <to>
                    <xdr:col>35</xdr:col>
                    <xdr:colOff>95250</xdr:colOff>
                    <xdr:row>68</xdr:row>
                    <xdr:rowOff>9525</xdr:rowOff>
                  </to>
                </anchor>
              </controlPr>
            </control>
          </mc:Choice>
        </mc:AlternateContent>
        <mc:AlternateContent xmlns:mc="http://schemas.openxmlformats.org/markup-compatibility/2006">
          <mc:Choice Requires="x14">
            <control shapeId="2405" r:id="rId150" name="Check Box 357">
              <controlPr defaultSize="0" autoFill="0" autoLine="0" autoPict="0">
                <anchor moveWithCells="1">
                  <from>
                    <xdr:col>35</xdr:col>
                    <xdr:colOff>114300</xdr:colOff>
                    <xdr:row>66</xdr:row>
                    <xdr:rowOff>152400</xdr:rowOff>
                  </from>
                  <to>
                    <xdr:col>38</xdr:col>
                    <xdr:colOff>0</xdr:colOff>
                    <xdr:row>68</xdr:row>
                    <xdr:rowOff>9525</xdr:rowOff>
                  </to>
                </anchor>
              </controlPr>
            </control>
          </mc:Choice>
        </mc:AlternateContent>
        <mc:AlternateContent xmlns:mc="http://schemas.openxmlformats.org/markup-compatibility/2006">
          <mc:Choice Requires="x14">
            <control shapeId="2406" r:id="rId151" name="Check Box 358">
              <controlPr defaultSize="0" autoFill="0" autoLine="0" autoPict="0">
                <anchor moveWithCells="1">
                  <from>
                    <xdr:col>33</xdr:col>
                    <xdr:colOff>19050</xdr:colOff>
                    <xdr:row>68</xdr:row>
                    <xdr:rowOff>19050</xdr:rowOff>
                  </from>
                  <to>
                    <xdr:col>37</xdr:col>
                    <xdr:colOff>219075</xdr:colOff>
                    <xdr:row>68</xdr:row>
                    <xdr:rowOff>152400</xdr:rowOff>
                  </to>
                </anchor>
              </controlPr>
            </control>
          </mc:Choice>
        </mc:AlternateContent>
        <mc:AlternateContent xmlns:mc="http://schemas.openxmlformats.org/markup-compatibility/2006">
          <mc:Choice Requires="x14">
            <control shapeId="2407" r:id="rId152" name="Check Box 359">
              <controlPr defaultSize="0" autoFill="0" autoLine="0" autoPict="0">
                <anchor moveWithCells="1">
                  <from>
                    <xdr:col>33</xdr:col>
                    <xdr:colOff>19050</xdr:colOff>
                    <xdr:row>68</xdr:row>
                    <xdr:rowOff>171450</xdr:rowOff>
                  </from>
                  <to>
                    <xdr:col>35</xdr:col>
                    <xdr:colOff>95250</xdr:colOff>
                    <xdr:row>70</xdr:row>
                    <xdr:rowOff>9525</xdr:rowOff>
                  </to>
                </anchor>
              </controlPr>
            </control>
          </mc:Choice>
        </mc:AlternateContent>
        <mc:AlternateContent xmlns:mc="http://schemas.openxmlformats.org/markup-compatibility/2006">
          <mc:Choice Requires="x14">
            <control shapeId="2408" r:id="rId153" name="Check Box 360">
              <controlPr defaultSize="0" autoFill="0" autoLine="0" autoPict="0">
                <anchor moveWithCells="1">
                  <from>
                    <xdr:col>35</xdr:col>
                    <xdr:colOff>114300</xdr:colOff>
                    <xdr:row>68</xdr:row>
                    <xdr:rowOff>152400</xdr:rowOff>
                  </from>
                  <to>
                    <xdr:col>38</xdr:col>
                    <xdr:colOff>0</xdr:colOff>
                    <xdr:row>70</xdr:row>
                    <xdr:rowOff>9525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症例報告提出確認書</vt:lpstr>
      <vt:lpstr>症例報告提出確認書!Print_Area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yoshida</dc:creator>
  <cp:lastModifiedBy>user</cp:lastModifiedBy>
  <cp:lastPrinted>2025-03-03T06:49:54Z</cp:lastPrinted>
  <dcterms:created xsi:type="dcterms:W3CDTF">2024-01-17T07:01:22Z</dcterms:created>
  <dcterms:modified xsi:type="dcterms:W3CDTF">2025-03-07T01:39:18Z</dcterms:modified>
</cp:coreProperties>
</file>